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jbuessen\Desktop\Unterlagen Maßnahmezulassungen\"/>
    </mc:Choice>
  </mc:AlternateContent>
  <xr:revisionPtr revIDLastSave="0" documentId="8_{25A7BFD0-68ED-46C0-9B5B-37C563D4186E}" xr6:coauthVersionLast="47" xr6:coauthVersionMax="47" xr10:uidLastSave="{00000000-0000-0000-0000-000000000000}"/>
  <bookViews>
    <workbookView xWindow="1950" yWindow="1950" windowWidth="18900" windowHeight="10965" xr2:uid="{00000000-000D-0000-FFFF-FFFF00000000}"/>
  </bookViews>
  <sheets>
    <sheet name="Stammdaten" sheetId="4" r:id="rId1"/>
    <sheet name="Mindestangaben" sheetId="2" r:id="rId2"/>
    <sheet name="Teilprüfung (Auditor-in) " sheetId="6" r:id="rId3"/>
    <sheet name="Revisionshistorie" sheetId="3" r:id="rId4"/>
    <sheet name="Vorgaben" sheetId="8" state="hidden" r:id="rId5"/>
  </sheets>
  <externalReferences>
    <externalReference r:id="rId6"/>
    <externalReference r:id="rId7"/>
  </externalReferences>
  <definedNames>
    <definedName name="Berufe">Vorgaben!$A$2:$A$41</definedName>
    <definedName name="Berufsgruppe">Vorgaben!$E$2:$E$5</definedName>
    <definedName name="BKZ">Vorgaben!$B$2:$B$41</definedName>
    <definedName name="Boole">Vorgaben!$L$2:$L$3</definedName>
    <definedName name="ErsteZeile">#REF!</definedName>
    <definedName name="Excel_BuiltIn__FilterDatabase">#REF!</definedName>
    <definedName name="Fachbereiche">Vorgaben!$E$1:A$5</definedName>
    <definedName name="ImportAZWV">#REF!</definedName>
    <definedName name="Kalkulation">Vorgaben!$W$1</definedName>
    <definedName name="Maßnahmeziel">[1]AuE_Vorgaben!$A$2:$A$5</definedName>
    <definedName name="MaxHonStundeA">#REF!</definedName>
    <definedName name="MaxHonStundeH">#REF!</definedName>
    <definedName name="MinHonStundeA">#REF!</definedName>
    <definedName name="NOK">Vorgaben!$Z$3</definedName>
    <definedName name="NV">Vorgaben!$Z$1</definedName>
    <definedName name="OK">Vorgaben!$Z$2</definedName>
    <definedName name="PersZuschlag">#REF!</definedName>
    <definedName name="Stand">Vorgaben!$U$4</definedName>
    <definedName name="Standort">Vorgaben!$N$1:$N$3</definedName>
    <definedName name="StdWoche">Vorgaben!$Q$6</definedName>
    <definedName name="Stichprobenumfang">Vorgaben!$G$10</definedName>
    <definedName name="Träger">#REF!</definedName>
    <definedName name="UEDauer">Vorgaben!$S$1:$S$3</definedName>
    <definedName name="Umrechnung">Vorgaben!$P$1:$Q$5</definedName>
    <definedName name="Version">Vorgaben!$U$2</definedName>
    <definedName name="Zeiten">Vorgaben!$P$2:$P$5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2" l="1"/>
  <c r="C1" i="2" l="1"/>
  <c r="C2" i="2" s="1"/>
  <c r="D1" i="2"/>
  <c r="E1" i="2"/>
  <c r="F1" i="2"/>
  <c r="G1" i="2"/>
  <c r="H1" i="2"/>
  <c r="H2" i="2" s="1"/>
  <c r="I1" i="2"/>
  <c r="J1" i="2"/>
  <c r="J2" i="2" s="1"/>
  <c r="K1" i="2"/>
  <c r="K2" i="2" s="1"/>
  <c r="L1" i="2"/>
  <c r="L2" i="2" s="1"/>
  <c r="M1" i="2"/>
  <c r="M2" i="2" s="1"/>
  <c r="N1" i="2"/>
  <c r="N2" i="2" s="1"/>
  <c r="O1" i="2"/>
  <c r="O2" i="2" s="1"/>
  <c r="P1" i="2"/>
  <c r="Q1" i="2"/>
  <c r="Q2" i="2" s="1"/>
  <c r="R1" i="2"/>
  <c r="R2" i="2" s="1"/>
  <c r="S1" i="2"/>
  <c r="T1" i="2"/>
  <c r="U1" i="2"/>
  <c r="V1" i="2"/>
  <c r="W1" i="2"/>
  <c r="X1" i="2"/>
  <c r="X2" i="2" s="1"/>
  <c r="Y1" i="2"/>
  <c r="Y2" i="2" s="1"/>
  <c r="Z1" i="2"/>
  <c r="Z2" i="2" s="1"/>
  <c r="AA1" i="2"/>
  <c r="AA2" i="2" s="1"/>
  <c r="AB1" i="2"/>
  <c r="AB2" i="2" s="1"/>
  <c r="AC1" i="2"/>
  <c r="AC2" i="2" s="1"/>
  <c r="AD1" i="2"/>
  <c r="AD2" i="2" s="1"/>
  <c r="AE1" i="2"/>
  <c r="AE2" i="2" s="1"/>
  <c r="AF1" i="2"/>
  <c r="AF2" i="2" s="1"/>
  <c r="AG1" i="2"/>
  <c r="AG2" i="2" s="1"/>
  <c r="AH1" i="2"/>
  <c r="AH2" i="2" s="1"/>
  <c r="AI1" i="2"/>
  <c r="AI2" i="2" s="1"/>
  <c r="AJ1" i="2"/>
  <c r="AJ2" i="2" s="1"/>
  <c r="AK1" i="2"/>
  <c r="AL1" i="2"/>
  <c r="AM1" i="2"/>
  <c r="AN1" i="2"/>
  <c r="AN2" i="2" s="1"/>
  <c r="AO1" i="2"/>
  <c r="AP1" i="2"/>
  <c r="AP2" i="2" s="1"/>
  <c r="AQ1" i="2"/>
  <c r="AQ2" i="2" s="1"/>
  <c r="AR1" i="2"/>
  <c r="AR2" i="2" s="1"/>
  <c r="AS1" i="2"/>
  <c r="AS2" i="2" s="1"/>
  <c r="AT1" i="2"/>
  <c r="AT2" i="2" s="1"/>
  <c r="AU1" i="2"/>
  <c r="AU2" i="2" s="1"/>
  <c r="AV1" i="2"/>
  <c r="AV2" i="2" s="1"/>
  <c r="AW1" i="2"/>
  <c r="AW2" i="2" s="1"/>
  <c r="AX1" i="2"/>
  <c r="AX2" i="2" s="1"/>
  <c r="AY1" i="2"/>
  <c r="AY2" i="2" s="1"/>
  <c r="AZ1" i="2"/>
  <c r="BA1" i="2"/>
  <c r="BB1" i="2"/>
  <c r="BC1" i="2"/>
  <c r="BC2" i="2" s="1"/>
  <c r="BD1" i="2"/>
  <c r="BD2" i="2" s="1"/>
  <c r="BE1" i="2"/>
  <c r="BF1" i="2"/>
  <c r="BF2" i="2" s="1"/>
  <c r="BG1" i="2"/>
  <c r="BG2" i="2" s="1"/>
  <c r="BH1" i="2"/>
  <c r="BH2" i="2" s="1"/>
  <c r="BI1" i="2"/>
  <c r="BI2" i="2" s="1"/>
  <c r="BJ1" i="2"/>
  <c r="BJ2" i="2" s="1"/>
  <c r="BK1" i="2"/>
  <c r="BK2" i="2" s="1"/>
  <c r="BL1" i="2"/>
  <c r="BL2" i="2" s="1"/>
  <c r="BM1" i="2"/>
  <c r="BM2" i="2" s="1"/>
  <c r="BN1" i="2"/>
  <c r="BN2" i="2" s="1"/>
  <c r="BO1" i="2"/>
  <c r="BO2" i="2" s="1"/>
  <c r="BP1" i="2"/>
  <c r="BQ1" i="2"/>
  <c r="BR1" i="2"/>
  <c r="BS1" i="2"/>
  <c r="BT1" i="2"/>
  <c r="BT2" i="2" s="1"/>
  <c r="BU1" i="2"/>
  <c r="BV1" i="2"/>
  <c r="BV2" i="2" s="1"/>
  <c r="BW1" i="2"/>
  <c r="BW2" i="2" s="1"/>
  <c r="BX1" i="2"/>
  <c r="BX2" i="2" s="1"/>
  <c r="BY1" i="2"/>
  <c r="BY2" i="2" s="1"/>
  <c r="BZ1" i="2"/>
  <c r="CA1" i="2"/>
  <c r="CA2" i="2" s="1"/>
  <c r="CB1" i="2"/>
  <c r="CB2" i="2" s="1"/>
  <c r="CC1" i="2"/>
  <c r="CC2" i="2" s="1"/>
  <c r="CD1" i="2"/>
  <c r="CD2" i="2" s="1"/>
  <c r="CE1" i="2"/>
  <c r="CE2" i="2" s="1"/>
  <c r="CF1" i="2"/>
  <c r="CF2" i="2" s="1"/>
  <c r="CG1" i="2"/>
  <c r="CH1" i="2"/>
  <c r="CI1" i="2"/>
  <c r="CJ1" i="2"/>
  <c r="CJ2" i="2" s="1"/>
  <c r="CK1" i="2"/>
  <c r="CK2" i="2" s="1"/>
  <c r="CL1" i="2"/>
  <c r="CL2" i="2" s="1"/>
  <c r="CM1" i="2"/>
  <c r="CM2" i="2" s="1"/>
  <c r="CN1" i="2"/>
  <c r="CN2" i="2" s="1"/>
  <c r="CO1" i="2"/>
  <c r="CO2" i="2" s="1"/>
  <c r="CP1" i="2"/>
  <c r="CP2" i="2" s="1"/>
  <c r="CQ1" i="2"/>
  <c r="CQ2" i="2" s="1"/>
  <c r="CR1" i="2"/>
  <c r="CR2" i="2" s="1"/>
  <c r="CS1" i="2"/>
  <c r="CS2" i="2" s="1"/>
  <c r="CT1" i="2"/>
  <c r="CT2" i="2" s="1"/>
  <c r="CU1" i="2"/>
  <c r="CU2" i="2" s="1"/>
  <c r="CV1" i="2"/>
  <c r="CW1" i="2"/>
  <c r="CX1" i="2"/>
  <c r="CY1" i="2"/>
  <c r="CZ1" i="2"/>
  <c r="CZ2" i="2" s="1"/>
  <c r="DA1" i="2"/>
  <c r="DB1" i="2"/>
  <c r="DB2" i="2" s="1"/>
  <c r="DC1" i="2"/>
  <c r="DC2" i="2" s="1"/>
  <c r="DD1" i="2"/>
  <c r="DD2" i="2" s="1"/>
  <c r="DE1" i="2"/>
  <c r="DE2" i="2" s="1"/>
  <c r="DF1" i="2"/>
  <c r="DG1" i="2"/>
  <c r="DG2" i="2" s="1"/>
  <c r="DH1" i="2"/>
  <c r="DH2" i="2" s="1"/>
  <c r="DI1" i="2"/>
  <c r="DI2" i="2" s="1"/>
  <c r="DJ1" i="2"/>
  <c r="DJ2" i="2" s="1"/>
  <c r="DK1" i="2"/>
  <c r="DK2" i="2" s="1"/>
  <c r="DL1" i="2"/>
  <c r="DM1" i="2"/>
  <c r="DN1" i="2"/>
  <c r="DO1" i="2"/>
  <c r="DP1" i="2"/>
  <c r="DP2" i="2" s="1"/>
  <c r="DQ1" i="2"/>
  <c r="DQ2" i="2" s="1"/>
  <c r="DR1" i="2"/>
  <c r="DR2" i="2" s="1"/>
  <c r="DS1" i="2"/>
  <c r="DS2" i="2" s="1"/>
  <c r="DT1" i="2"/>
  <c r="DT2" i="2" s="1"/>
  <c r="DU1" i="2"/>
  <c r="DU2" i="2" s="1"/>
  <c r="DV1" i="2"/>
  <c r="DV2" i="2" s="1"/>
  <c r="DW1" i="2"/>
  <c r="DW2" i="2" s="1"/>
  <c r="DX1" i="2"/>
  <c r="DX2" i="2" s="1"/>
  <c r="DY1" i="2"/>
  <c r="DY2" i="2" s="1"/>
  <c r="DZ1" i="2"/>
  <c r="DZ2" i="2" s="1"/>
  <c r="EA1" i="2"/>
  <c r="EA2" i="2" s="1"/>
  <c r="EB1" i="2"/>
  <c r="EB2" i="2" s="1"/>
  <c r="EC1" i="2"/>
  <c r="ED1" i="2"/>
  <c r="EE1" i="2"/>
  <c r="EF1" i="2"/>
  <c r="EF2" i="2" s="1"/>
  <c r="EG1" i="2"/>
  <c r="EG2" i="2" s="1"/>
  <c r="EH1" i="2"/>
  <c r="EH2" i="2" s="1"/>
  <c r="EI1" i="2"/>
  <c r="EI2" i="2" s="1"/>
  <c r="EJ1" i="2"/>
  <c r="EJ2" i="2" s="1"/>
  <c r="EK1" i="2"/>
  <c r="EK2" i="2" s="1"/>
  <c r="EL1" i="2"/>
  <c r="EL2" i="2" s="1"/>
  <c r="EM1" i="2"/>
  <c r="EM2" i="2" s="1"/>
  <c r="EN1" i="2"/>
  <c r="EN2" i="2" s="1"/>
  <c r="EO1" i="2"/>
  <c r="EO2" i="2" s="1"/>
  <c r="EP1" i="2"/>
  <c r="EP2" i="2" s="1"/>
  <c r="EQ1" i="2"/>
  <c r="EQ2" i="2" s="1"/>
  <c r="ER1" i="2"/>
  <c r="ER2" i="2" s="1"/>
  <c r="ES1" i="2"/>
  <c r="ET1" i="2"/>
  <c r="EU1" i="2"/>
  <c r="EV1" i="2"/>
  <c r="EV2" i="2" s="1"/>
  <c r="EW1" i="2"/>
  <c r="EW2" i="2" s="1"/>
  <c r="EX1" i="2"/>
  <c r="EX2" i="2" s="1"/>
  <c r="EY1" i="2"/>
  <c r="EY2" i="2" s="1"/>
  <c r="EZ1" i="2"/>
  <c r="EZ2" i="2" s="1"/>
  <c r="FA1" i="2"/>
  <c r="FA2" i="2" s="1"/>
  <c r="FB1" i="2"/>
  <c r="FB2" i="2" s="1"/>
  <c r="FC1" i="2"/>
  <c r="FC2" i="2" s="1"/>
  <c r="FD1" i="2"/>
  <c r="FD2" i="2" s="1"/>
  <c r="FE1" i="2"/>
  <c r="FE2" i="2" s="1"/>
  <c r="FF1" i="2"/>
  <c r="FF2" i="2" s="1"/>
  <c r="FG1" i="2"/>
  <c r="FG2" i="2" s="1"/>
  <c r="FH1" i="2"/>
  <c r="FI1" i="2"/>
  <c r="FJ1" i="2"/>
  <c r="FK1" i="2"/>
  <c r="FL1" i="2"/>
  <c r="FL2" i="2" s="1"/>
  <c r="FM1" i="2"/>
  <c r="FM2" i="2" s="1"/>
  <c r="FN1" i="2"/>
  <c r="FN2" i="2" s="1"/>
  <c r="FO1" i="2"/>
  <c r="FO2" i="2" s="1"/>
  <c r="FP1" i="2"/>
  <c r="FP2" i="2" s="1"/>
  <c r="FQ1" i="2"/>
  <c r="FQ2" i="2" s="1"/>
  <c r="FR1" i="2"/>
  <c r="FR2" i="2" s="1"/>
  <c r="FS1" i="2"/>
  <c r="FS2" i="2" s="1"/>
  <c r="FT1" i="2"/>
  <c r="FT2" i="2" s="1"/>
  <c r="FU1" i="2"/>
  <c r="FU2" i="2" s="1"/>
  <c r="FV1" i="2"/>
  <c r="FV2" i="2" s="1"/>
  <c r="FW1" i="2"/>
  <c r="FW2" i="2" s="1"/>
  <c r="FX1" i="2"/>
  <c r="FX2" i="2" s="1"/>
  <c r="FY1" i="2"/>
  <c r="FZ1" i="2"/>
  <c r="GA1" i="2"/>
  <c r="GB1" i="2"/>
  <c r="GB2" i="2" s="1"/>
  <c r="GC1" i="2"/>
  <c r="GD1" i="2"/>
  <c r="GD2" i="2" s="1"/>
  <c r="GE1" i="2"/>
  <c r="GE2" i="2" s="1"/>
  <c r="GF1" i="2"/>
  <c r="GF2" i="2" s="1"/>
  <c r="GG1" i="2"/>
  <c r="GG2" i="2" s="1"/>
  <c r="GH1" i="2"/>
  <c r="GI1" i="2"/>
  <c r="GI2" i="2" s="1"/>
  <c r="GJ1" i="2"/>
  <c r="GJ2" i="2" s="1"/>
  <c r="GK1" i="2"/>
  <c r="GK2" i="2" s="1"/>
  <c r="GL1" i="2"/>
  <c r="GL2" i="2" s="1"/>
  <c r="GM1" i="2"/>
  <c r="GM2" i="2" s="1"/>
  <c r="GN1" i="2"/>
  <c r="GN2" i="2" s="1"/>
  <c r="GO1" i="2"/>
  <c r="GP1" i="2"/>
  <c r="GQ1" i="2"/>
  <c r="GR1" i="2"/>
  <c r="GR2" i="2" s="1"/>
  <c r="GS1" i="2"/>
  <c r="B2" i="2"/>
  <c r="D2" i="2"/>
  <c r="E2" i="2"/>
  <c r="F2" i="2"/>
  <c r="G2" i="2"/>
  <c r="I2" i="2"/>
  <c r="P2" i="2"/>
  <c r="S2" i="2"/>
  <c r="T2" i="2"/>
  <c r="U2" i="2"/>
  <c r="V2" i="2"/>
  <c r="W2" i="2"/>
  <c r="AK2" i="2"/>
  <c r="AL2" i="2"/>
  <c r="AM2" i="2"/>
  <c r="AO2" i="2"/>
  <c r="AZ2" i="2"/>
  <c r="BA2" i="2"/>
  <c r="BB2" i="2"/>
  <c r="BE2" i="2"/>
  <c r="BP2" i="2"/>
  <c r="BQ2" i="2"/>
  <c r="BR2" i="2"/>
  <c r="BS2" i="2"/>
  <c r="BU2" i="2"/>
  <c r="BZ2" i="2"/>
  <c r="CG2" i="2"/>
  <c r="CH2" i="2"/>
  <c r="CI2" i="2"/>
  <c r="CV2" i="2"/>
  <c r="CW2" i="2"/>
  <c r="CX2" i="2"/>
  <c r="CY2" i="2"/>
  <c r="DA2" i="2"/>
  <c r="DF2" i="2"/>
  <c r="DL2" i="2"/>
  <c r="DM2" i="2"/>
  <c r="DN2" i="2"/>
  <c r="DO2" i="2"/>
  <c r="EC2" i="2"/>
  <c r="ED2" i="2"/>
  <c r="EE2" i="2"/>
  <c r="ES2" i="2"/>
  <c r="ET2" i="2"/>
  <c r="EU2" i="2"/>
  <c r="FH2" i="2"/>
  <c r="FI2" i="2"/>
  <c r="FJ2" i="2"/>
  <c r="FK2" i="2"/>
  <c r="FY2" i="2"/>
  <c r="FZ2" i="2"/>
  <c r="GA2" i="2"/>
  <c r="GC2" i="2"/>
  <c r="GH2" i="2"/>
  <c r="GO2" i="2"/>
  <c r="GP2" i="2"/>
  <c r="GQ2" i="2"/>
  <c r="GS2" i="2"/>
  <c r="B9" i="2"/>
  <c r="B22" i="2" s="1"/>
  <c r="C9" i="2"/>
  <c r="C22" i="2" s="1"/>
  <c r="D9" i="2"/>
  <c r="D22" i="2" s="1"/>
  <c r="E9" i="2"/>
  <c r="E22" i="2" s="1"/>
  <c r="F9" i="2"/>
  <c r="F22" i="2" s="1"/>
  <c r="G9" i="2"/>
  <c r="G22" i="2" s="1"/>
  <c r="H9" i="2"/>
  <c r="H22" i="2" s="1"/>
  <c r="I9" i="2"/>
  <c r="I22" i="2" s="1"/>
  <c r="J9" i="2"/>
  <c r="J22" i="2" s="1"/>
  <c r="K9" i="2"/>
  <c r="K22" i="2" s="1"/>
  <c r="L9" i="2"/>
  <c r="L22" i="2" s="1"/>
  <c r="M9" i="2"/>
  <c r="M22" i="2" s="1"/>
  <c r="N9" i="2"/>
  <c r="N22" i="2" s="1"/>
  <c r="O9" i="2"/>
  <c r="O22" i="2" s="1"/>
  <c r="P9" i="2"/>
  <c r="P22" i="2" s="1"/>
  <c r="Q9" i="2"/>
  <c r="Q22" i="2" s="1"/>
  <c r="R9" i="2"/>
  <c r="R22" i="2" s="1"/>
  <c r="S9" i="2"/>
  <c r="S22" i="2" s="1"/>
  <c r="T9" i="2"/>
  <c r="T22" i="2" s="1"/>
  <c r="U9" i="2"/>
  <c r="U22" i="2" s="1"/>
  <c r="V9" i="2"/>
  <c r="W9" i="2"/>
  <c r="W22" i="2" s="1"/>
  <c r="X9" i="2"/>
  <c r="X22" i="2" s="1"/>
  <c r="Y9" i="2"/>
  <c r="Y22" i="2" s="1"/>
  <c r="Z9" i="2"/>
  <c r="Z22" i="2" s="1"/>
  <c r="AA9" i="2"/>
  <c r="AA22" i="2" s="1"/>
  <c r="AB9" i="2"/>
  <c r="AB22" i="2" s="1"/>
  <c r="AC9" i="2"/>
  <c r="AC22" i="2" s="1"/>
  <c r="AD9" i="2"/>
  <c r="AD22" i="2" s="1"/>
  <c r="AE9" i="2"/>
  <c r="AE22" i="2" s="1"/>
  <c r="AF9" i="2"/>
  <c r="AF22" i="2" s="1"/>
  <c r="AG9" i="2"/>
  <c r="AG22" i="2" s="1"/>
  <c r="AH9" i="2"/>
  <c r="AH22" i="2" s="1"/>
  <c r="AI9" i="2"/>
  <c r="AI22" i="2" s="1"/>
  <c r="AJ9" i="2"/>
  <c r="AJ22" i="2" s="1"/>
  <c r="AK9" i="2"/>
  <c r="AK22" i="2" s="1"/>
  <c r="AL9" i="2"/>
  <c r="AL22" i="2" s="1"/>
  <c r="AM9" i="2"/>
  <c r="AM22" i="2" s="1"/>
  <c r="AN9" i="2"/>
  <c r="AN22" i="2" s="1"/>
  <c r="AO9" i="2"/>
  <c r="AO22" i="2" s="1"/>
  <c r="AP9" i="2"/>
  <c r="AP22" i="2" s="1"/>
  <c r="AQ9" i="2"/>
  <c r="AQ22" i="2" s="1"/>
  <c r="AR9" i="2"/>
  <c r="AR22" i="2" s="1"/>
  <c r="AS9" i="2"/>
  <c r="AS22" i="2" s="1"/>
  <c r="AT9" i="2"/>
  <c r="AT22" i="2" s="1"/>
  <c r="AU9" i="2"/>
  <c r="AU22" i="2" s="1"/>
  <c r="AV9" i="2"/>
  <c r="AV22" i="2" s="1"/>
  <c r="AW9" i="2"/>
  <c r="AW22" i="2" s="1"/>
  <c r="AX9" i="2"/>
  <c r="AX22" i="2" s="1"/>
  <c r="AY9" i="2"/>
  <c r="AY22" i="2" s="1"/>
  <c r="AZ9" i="2"/>
  <c r="AZ22" i="2" s="1"/>
  <c r="BA9" i="2"/>
  <c r="BA22" i="2" s="1"/>
  <c r="BB9" i="2"/>
  <c r="BC9" i="2"/>
  <c r="BC22" i="2" s="1"/>
  <c r="BD9" i="2"/>
  <c r="BD22" i="2" s="1"/>
  <c r="BE9" i="2"/>
  <c r="BE22" i="2" s="1"/>
  <c r="BF9" i="2"/>
  <c r="BF22" i="2" s="1"/>
  <c r="BG9" i="2"/>
  <c r="BG22" i="2" s="1"/>
  <c r="BH9" i="2"/>
  <c r="BH22" i="2" s="1"/>
  <c r="BI9" i="2"/>
  <c r="BI22" i="2" s="1"/>
  <c r="BJ9" i="2"/>
  <c r="BJ22" i="2" s="1"/>
  <c r="BK9" i="2"/>
  <c r="BK22" i="2" s="1"/>
  <c r="BL9" i="2"/>
  <c r="BL22" i="2" s="1"/>
  <c r="BM9" i="2"/>
  <c r="BM22" i="2" s="1"/>
  <c r="BN9" i="2"/>
  <c r="BN22" i="2" s="1"/>
  <c r="BO9" i="2"/>
  <c r="BO22" i="2" s="1"/>
  <c r="BP9" i="2"/>
  <c r="BP22" i="2" s="1"/>
  <c r="BQ9" i="2"/>
  <c r="BQ22" i="2" s="1"/>
  <c r="BR9" i="2"/>
  <c r="BS9" i="2"/>
  <c r="BS22" i="2" s="1"/>
  <c r="BT9" i="2"/>
  <c r="BT22" i="2" s="1"/>
  <c r="BU9" i="2"/>
  <c r="BU22" i="2" s="1"/>
  <c r="BV9" i="2"/>
  <c r="BV22" i="2" s="1"/>
  <c r="BW9" i="2"/>
  <c r="BW22" i="2" s="1"/>
  <c r="BX9" i="2"/>
  <c r="BX22" i="2" s="1"/>
  <c r="BY9" i="2"/>
  <c r="BY22" i="2" s="1"/>
  <c r="BZ9" i="2"/>
  <c r="BZ22" i="2" s="1"/>
  <c r="CA9" i="2"/>
  <c r="CA22" i="2" s="1"/>
  <c r="CB9" i="2"/>
  <c r="CB22" i="2" s="1"/>
  <c r="CC9" i="2"/>
  <c r="CC22" i="2" s="1"/>
  <c r="CD9" i="2"/>
  <c r="CD22" i="2" s="1"/>
  <c r="CE9" i="2"/>
  <c r="CE22" i="2" s="1"/>
  <c r="CF9" i="2"/>
  <c r="CF22" i="2" s="1"/>
  <c r="CG9" i="2"/>
  <c r="CG22" i="2" s="1"/>
  <c r="CH9" i="2"/>
  <c r="CI9" i="2"/>
  <c r="CI22" i="2" s="1"/>
  <c r="CJ9" i="2"/>
  <c r="CJ22" i="2" s="1"/>
  <c r="CK9" i="2"/>
  <c r="CK22" i="2" s="1"/>
  <c r="CL9" i="2"/>
  <c r="CL22" i="2" s="1"/>
  <c r="CM9" i="2"/>
  <c r="CN9" i="2"/>
  <c r="CO9" i="2"/>
  <c r="CP9" i="2"/>
  <c r="CP22" i="2" s="1"/>
  <c r="CQ9" i="2"/>
  <c r="CQ22" i="2" s="1"/>
  <c r="CR9" i="2"/>
  <c r="CR22" i="2" s="1"/>
  <c r="CS9" i="2"/>
  <c r="CS22" i="2" s="1"/>
  <c r="CT9" i="2"/>
  <c r="CT22" i="2" s="1"/>
  <c r="CU9" i="2"/>
  <c r="CU22" i="2" s="1"/>
  <c r="CV9" i="2"/>
  <c r="CV22" i="2" s="1"/>
  <c r="CW9" i="2"/>
  <c r="CW22" i="2" s="1"/>
  <c r="CX9" i="2"/>
  <c r="CY9" i="2"/>
  <c r="CY22" i="2" s="1"/>
  <c r="CZ9" i="2"/>
  <c r="CZ22" i="2" s="1"/>
  <c r="DA9" i="2"/>
  <c r="DA22" i="2" s="1"/>
  <c r="DB9" i="2"/>
  <c r="DB22" i="2" s="1"/>
  <c r="DC9" i="2"/>
  <c r="DC22" i="2" s="1"/>
  <c r="DD9" i="2"/>
  <c r="DD22" i="2" s="1"/>
  <c r="DE9" i="2"/>
  <c r="DE22" i="2" s="1"/>
  <c r="DF9" i="2"/>
  <c r="DF22" i="2" s="1"/>
  <c r="DG9" i="2"/>
  <c r="DG22" i="2" s="1"/>
  <c r="DH9" i="2"/>
  <c r="DH22" i="2" s="1"/>
  <c r="DI9" i="2"/>
  <c r="DI22" i="2" s="1"/>
  <c r="DJ9" i="2"/>
  <c r="DJ22" i="2" s="1"/>
  <c r="DK9" i="2"/>
  <c r="DK22" i="2" s="1"/>
  <c r="DL9" i="2"/>
  <c r="DL22" i="2" s="1"/>
  <c r="DM9" i="2"/>
  <c r="DM22" i="2" s="1"/>
  <c r="DN9" i="2"/>
  <c r="DN22" i="2" s="1"/>
  <c r="DO9" i="2"/>
  <c r="DO22" i="2" s="1"/>
  <c r="DP9" i="2"/>
  <c r="DP22" i="2" s="1"/>
  <c r="DQ9" i="2"/>
  <c r="DQ22" i="2" s="1"/>
  <c r="DR9" i="2"/>
  <c r="DR22" i="2" s="1"/>
  <c r="DS9" i="2"/>
  <c r="DS22" i="2" s="1"/>
  <c r="DT9" i="2"/>
  <c r="DT22" i="2" s="1"/>
  <c r="DU9" i="2"/>
  <c r="DU22" i="2" s="1"/>
  <c r="DV9" i="2"/>
  <c r="DV22" i="2" s="1"/>
  <c r="DW9" i="2"/>
  <c r="DW22" i="2" s="1"/>
  <c r="DX9" i="2"/>
  <c r="DX22" i="2" s="1"/>
  <c r="DY9" i="2"/>
  <c r="DY22" i="2" s="1"/>
  <c r="DZ9" i="2"/>
  <c r="DZ22" i="2" s="1"/>
  <c r="EA9" i="2"/>
  <c r="EA22" i="2" s="1"/>
  <c r="EB9" i="2"/>
  <c r="EB22" i="2" s="1"/>
  <c r="EC9" i="2"/>
  <c r="EC22" i="2" s="1"/>
  <c r="ED9" i="2"/>
  <c r="EE9" i="2"/>
  <c r="EE22" i="2" s="1"/>
  <c r="EF9" i="2"/>
  <c r="EF22" i="2" s="1"/>
  <c r="EG9" i="2"/>
  <c r="EG22" i="2" s="1"/>
  <c r="EH9" i="2"/>
  <c r="EH22" i="2" s="1"/>
  <c r="EI9" i="2"/>
  <c r="EJ9" i="2"/>
  <c r="EJ22" i="2" s="1"/>
  <c r="EK9" i="2"/>
  <c r="EK22" i="2" s="1"/>
  <c r="EL9" i="2"/>
  <c r="EL22" i="2" s="1"/>
  <c r="EM9" i="2"/>
  <c r="EM22" i="2" s="1"/>
  <c r="EN9" i="2"/>
  <c r="EN22" i="2" s="1"/>
  <c r="EO9" i="2"/>
  <c r="EO22" i="2" s="1"/>
  <c r="EP9" i="2"/>
  <c r="EP22" i="2" s="1"/>
  <c r="EQ9" i="2"/>
  <c r="EQ22" i="2" s="1"/>
  <c r="ER9" i="2"/>
  <c r="ER22" i="2" s="1"/>
  <c r="ES9" i="2"/>
  <c r="ES22" i="2" s="1"/>
  <c r="ET9" i="2"/>
  <c r="ET22" i="2" s="1"/>
  <c r="EU9" i="2"/>
  <c r="EU22" i="2" s="1"/>
  <c r="EV9" i="2"/>
  <c r="EV22" i="2" s="1"/>
  <c r="EW9" i="2"/>
  <c r="EW22" i="2" s="1"/>
  <c r="EX9" i="2"/>
  <c r="EX22" i="2" s="1"/>
  <c r="EY9" i="2"/>
  <c r="EY22" i="2" s="1"/>
  <c r="EZ9" i="2"/>
  <c r="EZ22" i="2" s="1"/>
  <c r="FA9" i="2"/>
  <c r="FA22" i="2" s="1"/>
  <c r="FB9" i="2"/>
  <c r="FB22" i="2" s="1"/>
  <c r="FC9" i="2"/>
  <c r="FC22" i="2" s="1"/>
  <c r="FD9" i="2"/>
  <c r="FD22" i="2" s="1"/>
  <c r="FE9" i="2"/>
  <c r="FE22" i="2" s="1"/>
  <c r="FF9" i="2"/>
  <c r="FF22" i="2" s="1"/>
  <c r="FG9" i="2"/>
  <c r="FG22" i="2" s="1"/>
  <c r="FH9" i="2"/>
  <c r="FH22" i="2" s="1"/>
  <c r="FI9" i="2"/>
  <c r="FI22" i="2" s="1"/>
  <c r="FJ9" i="2"/>
  <c r="FJ22" i="2" s="1"/>
  <c r="FK9" i="2"/>
  <c r="FK22" i="2" s="1"/>
  <c r="FL9" i="2"/>
  <c r="FL22" i="2" s="1"/>
  <c r="FM9" i="2"/>
  <c r="FM22" i="2" s="1"/>
  <c r="FN9" i="2"/>
  <c r="FN22" i="2" s="1"/>
  <c r="FO9" i="2"/>
  <c r="FO22" i="2" s="1"/>
  <c r="FP9" i="2"/>
  <c r="FP22" i="2" s="1"/>
  <c r="FQ9" i="2"/>
  <c r="FQ22" i="2" s="1"/>
  <c r="FR9" i="2"/>
  <c r="FR22" i="2" s="1"/>
  <c r="FS9" i="2"/>
  <c r="FS22" i="2" s="1"/>
  <c r="FT9" i="2"/>
  <c r="FT22" i="2" s="1"/>
  <c r="FU9" i="2"/>
  <c r="FU22" i="2" s="1"/>
  <c r="FV9" i="2"/>
  <c r="FV22" i="2" s="1"/>
  <c r="FW9" i="2"/>
  <c r="FW22" i="2" s="1"/>
  <c r="FX9" i="2"/>
  <c r="FX22" i="2" s="1"/>
  <c r="FY9" i="2"/>
  <c r="FY22" i="2" s="1"/>
  <c r="FZ9" i="2"/>
  <c r="GA9" i="2"/>
  <c r="GA22" i="2" s="1"/>
  <c r="GB9" i="2"/>
  <c r="GB22" i="2" s="1"/>
  <c r="GC9" i="2"/>
  <c r="GC22" i="2" s="1"/>
  <c r="GD9" i="2"/>
  <c r="GD22" i="2" s="1"/>
  <c r="GE9" i="2"/>
  <c r="GE22" i="2" s="1"/>
  <c r="GF9" i="2"/>
  <c r="GF22" i="2" s="1"/>
  <c r="GG9" i="2"/>
  <c r="GG22" i="2" s="1"/>
  <c r="GH9" i="2"/>
  <c r="GH22" i="2" s="1"/>
  <c r="GI9" i="2"/>
  <c r="GI22" i="2" s="1"/>
  <c r="GJ9" i="2"/>
  <c r="GJ22" i="2" s="1"/>
  <c r="GK9" i="2"/>
  <c r="GK22" i="2" s="1"/>
  <c r="GL9" i="2"/>
  <c r="GL22" i="2" s="1"/>
  <c r="GM9" i="2"/>
  <c r="GM22" i="2" s="1"/>
  <c r="GN9" i="2"/>
  <c r="GN22" i="2" s="1"/>
  <c r="GO9" i="2"/>
  <c r="GO22" i="2" s="1"/>
  <c r="GP9" i="2"/>
  <c r="GQ9" i="2"/>
  <c r="GQ22" i="2" s="1"/>
  <c r="GR9" i="2"/>
  <c r="GR22" i="2" s="1"/>
  <c r="GS9" i="2"/>
  <c r="GS22" i="2" s="1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AW14" i="2"/>
  <c r="AX14" i="2"/>
  <c r="AY14" i="2"/>
  <c r="AZ14" i="2"/>
  <c r="BA14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BQ14" i="2"/>
  <c r="BR14" i="2"/>
  <c r="BS14" i="2"/>
  <c r="BT14" i="2"/>
  <c r="BU14" i="2"/>
  <c r="BV14" i="2"/>
  <c r="BW14" i="2"/>
  <c r="BX14" i="2"/>
  <c r="BY14" i="2"/>
  <c r="BZ14" i="2"/>
  <c r="CA14" i="2"/>
  <c r="CB14" i="2"/>
  <c r="CC14" i="2"/>
  <c r="CD14" i="2"/>
  <c r="CE14" i="2"/>
  <c r="CF14" i="2"/>
  <c r="CG14" i="2"/>
  <c r="CH14" i="2"/>
  <c r="CI14" i="2"/>
  <c r="CJ14" i="2"/>
  <c r="CK14" i="2"/>
  <c r="CL14" i="2"/>
  <c r="CM14" i="2"/>
  <c r="CN14" i="2"/>
  <c r="CO14" i="2"/>
  <c r="CP14" i="2"/>
  <c r="CQ14" i="2"/>
  <c r="CR14" i="2"/>
  <c r="CS14" i="2"/>
  <c r="CT14" i="2"/>
  <c r="CU14" i="2"/>
  <c r="CV14" i="2"/>
  <c r="CW14" i="2"/>
  <c r="CX14" i="2"/>
  <c r="CY14" i="2"/>
  <c r="CZ14" i="2"/>
  <c r="DA14" i="2"/>
  <c r="DB14" i="2"/>
  <c r="DC14" i="2"/>
  <c r="DD14" i="2"/>
  <c r="DE14" i="2"/>
  <c r="DF14" i="2"/>
  <c r="DG14" i="2"/>
  <c r="DH14" i="2"/>
  <c r="DI14" i="2"/>
  <c r="DJ14" i="2"/>
  <c r="DK14" i="2"/>
  <c r="DL14" i="2"/>
  <c r="DM14" i="2"/>
  <c r="DN14" i="2"/>
  <c r="DO14" i="2"/>
  <c r="DP14" i="2"/>
  <c r="DQ14" i="2"/>
  <c r="DR14" i="2"/>
  <c r="DS14" i="2"/>
  <c r="DT14" i="2"/>
  <c r="DU14" i="2"/>
  <c r="DV14" i="2"/>
  <c r="DW14" i="2"/>
  <c r="DX14" i="2"/>
  <c r="DY14" i="2"/>
  <c r="DZ14" i="2"/>
  <c r="EA14" i="2"/>
  <c r="EB14" i="2"/>
  <c r="EC14" i="2"/>
  <c r="ED14" i="2"/>
  <c r="EE14" i="2"/>
  <c r="EF14" i="2"/>
  <c r="EG14" i="2"/>
  <c r="EH14" i="2"/>
  <c r="EI14" i="2"/>
  <c r="EJ14" i="2"/>
  <c r="EK14" i="2"/>
  <c r="EL14" i="2"/>
  <c r="EM14" i="2"/>
  <c r="EN14" i="2"/>
  <c r="EO14" i="2"/>
  <c r="EP14" i="2"/>
  <c r="EQ14" i="2"/>
  <c r="ER14" i="2"/>
  <c r="ES14" i="2"/>
  <c r="ET14" i="2"/>
  <c r="EU14" i="2"/>
  <c r="EV14" i="2"/>
  <c r="EW14" i="2"/>
  <c r="EX14" i="2"/>
  <c r="EY14" i="2"/>
  <c r="EZ14" i="2"/>
  <c r="FA14" i="2"/>
  <c r="FB14" i="2"/>
  <c r="FC14" i="2"/>
  <c r="FD14" i="2"/>
  <c r="FE14" i="2"/>
  <c r="FF14" i="2"/>
  <c r="FG14" i="2"/>
  <c r="FH14" i="2"/>
  <c r="FI14" i="2"/>
  <c r="FJ14" i="2"/>
  <c r="FK14" i="2"/>
  <c r="FL14" i="2"/>
  <c r="FM14" i="2"/>
  <c r="FN14" i="2"/>
  <c r="FO14" i="2"/>
  <c r="FP14" i="2"/>
  <c r="FQ14" i="2"/>
  <c r="FR14" i="2"/>
  <c r="FS14" i="2"/>
  <c r="FT14" i="2"/>
  <c r="FU14" i="2"/>
  <c r="FV14" i="2"/>
  <c r="FW14" i="2"/>
  <c r="FX14" i="2"/>
  <c r="FY14" i="2"/>
  <c r="FZ14" i="2"/>
  <c r="GA14" i="2"/>
  <c r="GB14" i="2"/>
  <c r="GC14" i="2"/>
  <c r="GD14" i="2"/>
  <c r="GE14" i="2"/>
  <c r="GF14" i="2"/>
  <c r="GG14" i="2"/>
  <c r="GH14" i="2"/>
  <c r="GI14" i="2"/>
  <c r="GJ14" i="2"/>
  <c r="GK14" i="2"/>
  <c r="GL14" i="2"/>
  <c r="GM14" i="2"/>
  <c r="GN14" i="2"/>
  <c r="GO14" i="2"/>
  <c r="GP14" i="2"/>
  <c r="GQ14" i="2"/>
  <c r="GR14" i="2"/>
  <c r="GS14" i="2"/>
  <c r="V22" i="2"/>
  <c r="BB22" i="2"/>
  <c r="BR22" i="2"/>
  <c r="CH22" i="2"/>
  <c r="CM22" i="2"/>
  <c r="CN22" i="2"/>
  <c r="CO22" i="2"/>
  <c r="CX22" i="2"/>
  <c r="ED22" i="2"/>
  <c r="EI22" i="2"/>
  <c r="FZ22" i="2"/>
  <c r="GP2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3" authorId="0" shapeId="0" xr:uid="{00000000-0006-0000-0100-000001000000}">
      <text>
        <r>
          <rPr>
            <b/>
            <sz val="9"/>
            <color indexed="8"/>
            <rFont val="Tahoma"/>
            <family val="2"/>
          </rPr>
          <t xml:space="preserve">TNC:
</t>
        </r>
        <r>
          <rPr>
            <sz val="9"/>
            <color indexed="8"/>
            <rFont val="Tahoma"/>
            <family val="2"/>
          </rPr>
          <t>Bitte pro Maßnahme eine Spalte ausfüllen und in dieser Zeile die Maßnahmebezeichnung / Titel eintragen, der uf dem Maßnahnezertifikat angezeigt werden soll</t>
        </r>
      </text>
    </comment>
    <comment ref="A16" authorId="0" shapeId="0" xr:uid="{00000000-0006-0000-0100-000002000000}">
      <text>
        <r>
          <rPr>
            <b/>
            <sz val="8"/>
            <color indexed="8"/>
            <rFont val="Tahoma"/>
            <family val="2"/>
          </rPr>
          <t xml:space="preserve">TNC:
</t>
        </r>
        <r>
          <rPr>
            <sz val="9"/>
            <color indexed="8"/>
            <rFont val="Tahoma"/>
            <family val="2"/>
          </rPr>
          <t>Bei Maßnahmen im Klassenverband ist der Standard 12 Teilnehmer, Abweichung nur mit besonderen Gründen möglich</t>
        </r>
        <r>
          <rPr>
            <b/>
            <sz val="8"/>
            <color indexed="8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<sst xmlns="http://schemas.openxmlformats.org/spreadsheetml/2006/main" count="71" uniqueCount="68">
  <si>
    <t>zugelassene Standorte an denen die Maßnahme durchgeführt werden soll</t>
  </si>
  <si>
    <t>Antrag auf Kostenzustimmung bei der Bundesagentur für Arbeit</t>
  </si>
  <si>
    <r>
      <t xml:space="preserve">Referenzauswahl </t>
    </r>
    <r>
      <rPr>
        <b/>
        <sz val="10"/>
        <color rgb="FFFF0000"/>
        <rFont val="Arial"/>
        <family val="2"/>
      </rPr>
      <t xml:space="preserve"> (wird vom Auditor ausgewählt)</t>
    </r>
  </si>
  <si>
    <t xml:space="preserve">sind behördliche Anerkennung oder Genehmigungen Dritter erforderlich </t>
  </si>
  <si>
    <t xml:space="preserve">Abschluss in einem anerkannten Ausbildungsberuf </t>
  </si>
  <si>
    <t>Anzahl der kalkulierten Teilnehmer pro Maßnahme</t>
  </si>
  <si>
    <t>Gesamtkosten der Maßnahme</t>
  </si>
  <si>
    <t>Kostensatz pro Teilnehmer und UE  (45 Minuten)</t>
  </si>
  <si>
    <t>Maßnahmedauer in Unterrichtseinheiten (45 Minuten)</t>
  </si>
  <si>
    <t>BDKS+25%</t>
  </si>
  <si>
    <t>Bundes-Durchschnittskostensatz</t>
  </si>
  <si>
    <r>
      <rPr>
        <b/>
        <sz val="10"/>
        <rFont val="Arial"/>
        <family val="2"/>
      </rPr>
      <t>5-stelligeKennziffer gem.:</t>
    </r>
    <r>
      <rPr>
        <b/>
        <u/>
        <sz val="10"/>
        <rFont val="Arial"/>
        <family val="2"/>
      </rPr>
      <t xml:space="preserve">
</t>
    </r>
    <r>
      <rPr>
        <b/>
        <sz val="10"/>
        <rFont val="Arial"/>
        <family val="2"/>
      </rPr>
      <t>https://berufenet.arbeitsagentur.de;
inkl. ggf. Annex für Schweißer- oder Berufskraftfahrerausbildungen gemäß im Register BDKS (z.B. _CmB)</t>
    </r>
  </si>
  <si>
    <t xml:space="preserve">Sachgebiet / Wirtschaftszweig </t>
  </si>
  <si>
    <t xml:space="preserve">Maßnahmebaustein </t>
  </si>
  <si>
    <t>Inhalte der Maßnahme (in Stichpunkten)</t>
  </si>
  <si>
    <t>Maßnahmebezeichnung / Titel
(Ausgabe auf dem Zertifikat)</t>
  </si>
  <si>
    <t>Zertifikatsnummer</t>
  </si>
  <si>
    <t>Laufende Nummer</t>
  </si>
  <si>
    <t>Revision</t>
  </si>
  <si>
    <t>Änderungen</t>
  </si>
  <si>
    <t xml:space="preserve">geändert von </t>
  </si>
  <si>
    <t>geprüft von</t>
  </si>
  <si>
    <t>Büßen</t>
  </si>
  <si>
    <t>Garroth</t>
  </si>
  <si>
    <t>Bildungsträger:</t>
  </si>
  <si>
    <r>
      <t xml:space="preserve">Nr. des </t>
    </r>
    <r>
      <rPr>
        <b/>
        <sz val="12"/>
        <color theme="1"/>
        <rFont val="Calibri"/>
        <family val="2"/>
        <scheme val="minor"/>
      </rPr>
      <t>Träger</t>
    </r>
    <r>
      <rPr>
        <sz val="12"/>
        <color theme="1"/>
        <rFont val="Calibri"/>
        <family val="2"/>
        <scheme val="minor"/>
      </rPr>
      <t>zertifikates:</t>
    </r>
  </si>
  <si>
    <t>Trägerzertifkat gültig bis:</t>
  </si>
  <si>
    <t>Maßnahme der beruflichen Weiterbildung</t>
  </si>
  <si>
    <t>Maßnahme zur Aktivierung und beruflichen Eingliederung</t>
  </si>
  <si>
    <t>Gruppenmaßnahme</t>
  </si>
  <si>
    <t>Einzelmaßnahme</t>
  </si>
  <si>
    <t>nein</t>
  </si>
  <si>
    <t>ja</t>
  </si>
  <si>
    <t>Maßnahmebaustein</t>
  </si>
  <si>
    <t>personenbezogene und soziale Dienstleistung</t>
  </si>
  <si>
    <t>unternehmensbezogene Dienstleistung</t>
  </si>
  <si>
    <t>kaufmännisch</t>
  </si>
  <si>
    <t xml:space="preserve">gewerblich / technisch </t>
  </si>
  <si>
    <t>Wirtschaftszweig</t>
  </si>
  <si>
    <t>Anforderungen</t>
  </si>
  <si>
    <t xml:space="preserve">Bewertung  </t>
  </si>
  <si>
    <t>ggf. Anmerkungen</t>
  </si>
  <si>
    <t>nicht zutreffend</t>
  </si>
  <si>
    <t>3) Sind die Berufskennziffern und der dazugehörige Kostensatz zutreffend</t>
  </si>
  <si>
    <t>4) Sonstiges</t>
  </si>
  <si>
    <t>00/04.2023</t>
  </si>
  <si>
    <t>Neueinführung</t>
  </si>
  <si>
    <t>Ansprechpartner:</t>
  </si>
  <si>
    <t>Datum:</t>
  </si>
  <si>
    <t>Die Vollprüfungen können durchgeführt werden
wenn nicht, steht unter den Anmerkungen was noch fehlt</t>
  </si>
  <si>
    <t>Ergebnis der Teilprüfungen</t>
  </si>
  <si>
    <t>2) Liegen alle nötigen Berechtigungen vor (auch bei Unterauftragsnehmern)</t>
  </si>
  <si>
    <t>Maßnahmeform</t>
  </si>
  <si>
    <t>Präsenzmaßnahme</t>
  </si>
  <si>
    <t>digitale (virtuelle) Maßnahme</t>
  </si>
  <si>
    <t>kombinierte (hybride) Maßnahme</t>
  </si>
  <si>
    <t>Unterauftragsvergabe vorhanden</t>
  </si>
  <si>
    <t xml:space="preserve">Unterauftragsvergabe von mehr als 10% der gesamten Unterrichtseinheiten. </t>
  </si>
  <si>
    <t>Datum + Audit-Nr. (ZA)</t>
  </si>
  <si>
    <t>Name (Auditor/-in) + Unterschrift (Auditor/-in)</t>
  </si>
  <si>
    <t>01/09.2023</t>
  </si>
  <si>
    <t>Ergänzung Reiter Teilprüfungen um ZA</t>
  </si>
  <si>
    <t>Stunden für betriebliche Lernphase</t>
  </si>
  <si>
    <t>Stunden für Asynchrone Maßnahmeteile</t>
  </si>
  <si>
    <t>02/02.2026</t>
  </si>
  <si>
    <t>Ergänzung asynchrone Unterrichtsanteile</t>
  </si>
  <si>
    <t>Braun</t>
  </si>
  <si>
    <t>1) Sind alle gesetzlichen Voraussetzungen erfüllt (insbesondere Finanzierungsicherstellung bei verkürzten Ausbildungen)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</si>
</sst>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General\ &quot;Teilnehmer*innen&quot;"/>
    <numFmt numFmtId="165" formatCode="#,##0.00\ &quot;€&quot;"/>
    <numFmt numFmtId="166" formatCode="_-* #,##0.00&quot; €&quot;_-;\-* #,##0.00&quot; €&quot;_-;_-* \-??&quot; €&quot;_-;_-@_-"/>
    <numFmt numFmtId="167" formatCode="General&quot; h&quot;"/>
    <numFmt numFmtId="168" formatCode="General&quot; UE&quot;"/>
    <numFmt numFmtId="169" formatCode="&quot;Ja&quot;;&quot;Ja&quot;;&quot;Nein&quot;"/>
    <numFmt numFmtId="170" formatCode="General&quot; Minuten&quot;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u/>
      <sz val="10"/>
      <name val="Arial"/>
      <family val="2"/>
    </font>
    <font>
      <b/>
      <sz val="8"/>
      <color indexed="8"/>
      <name val="Tahoma"/>
      <family val="2"/>
    </font>
    <font>
      <sz val="9"/>
      <color indexed="8"/>
      <name val="Tahoma"/>
      <family val="2"/>
    </font>
    <font>
      <b/>
      <sz val="9"/>
      <color indexed="8"/>
      <name val="Tahoma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Arial"/>
      <family val="2"/>
    </font>
    <font>
      <i/>
      <sz val="10"/>
      <name val="Arial"/>
      <family val="2"/>
    </font>
    <font>
      <i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00"/>
        <bgColor indexed="31"/>
      </patternFill>
    </fill>
    <fill>
      <patternFill patternType="solid">
        <fgColor rgb="FFFFCC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4" fillId="0" borderId="0"/>
    <xf numFmtId="1" fontId="2" fillId="2" borderId="1"/>
    <xf numFmtId="166" fontId="2" fillId="0" borderId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9" fontId="2" fillId="0" borderId="0" applyFill="0" applyBorder="0" applyAlignment="0" applyProtection="0"/>
    <xf numFmtId="0" fontId="8" fillId="0" borderId="0"/>
    <xf numFmtId="0" fontId="20" fillId="0" borderId="0"/>
  </cellStyleXfs>
  <cellXfs count="106">
    <xf numFmtId="0" fontId="0" fillId="0" borderId="0" xfId="0"/>
    <xf numFmtId="0" fontId="2" fillId="0" borderId="0" xfId="1"/>
    <xf numFmtId="0" fontId="2" fillId="0" borderId="0" xfId="1" applyProtection="1">
      <protection locked="0"/>
    </xf>
    <xf numFmtId="0" fontId="3" fillId="0" borderId="0" xfId="1" applyFont="1" applyAlignment="1">
      <alignment wrapText="1"/>
    </xf>
    <xf numFmtId="0" fontId="2" fillId="2" borderId="1" xfId="1" applyFill="1" applyBorder="1" applyAlignment="1" applyProtection="1">
      <alignment wrapText="1"/>
      <protection locked="0"/>
    </xf>
    <xf numFmtId="0" fontId="3" fillId="3" borderId="1" xfId="1" applyFont="1" applyFill="1" applyBorder="1" applyAlignment="1">
      <alignment horizontal="left" vertical="center" wrapText="1"/>
    </xf>
    <xf numFmtId="0" fontId="3" fillId="0" borderId="1" xfId="1" applyFont="1" applyBorder="1"/>
    <xf numFmtId="0" fontId="3" fillId="0" borderId="2" xfId="1" applyFont="1" applyBorder="1"/>
    <xf numFmtId="0" fontId="3" fillId="0" borderId="0" xfId="1" applyFont="1"/>
    <xf numFmtId="0" fontId="3" fillId="2" borderId="1" xfId="1" applyFont="1" applyFill="1" applyBorder="1" applyAlignment="1">
      <alignment horizontal="right"/>
    </xf>
    <xf numFmtId="0" fontId="5" fillId="4" borderId="1" xfId="2" applyFont="1" applyFill="1" applyBorder="1" applyAlignment="1">
      <alignment horizontal="left" vertical="center" wrapText="1"/>
    </xf>
    <xf numFmtId="0" fontId="2" fillId="2" borderId="1" xfId="1" applyFill="1" applyBorder="1" applyAlignment="1" applyProtection="1">
      <alignment horizontal="right"/>
      <protection locked="0"/>
    </xf>
    <xf numFmtId="0" fontId="5" fillId="3" borderId="1" xfId="2" applyFont="1" applyFill="1" applyBorder="1" applyAlignment="1">
      <alignment horizontal="left" vertical="center" wrapText="1"/>
    </xf>
    <xf numFmtId="0" fontId="3" fillId="3" borderId="1" xfId="2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vertical="center" wrapText="1"/>
    </xf>
    <xf numFmtId="164" fontId="2" fillId="2" borderId="1" xfId="3" applyNumberFormat="1" applyAlignment="1" applyProtection="1">
      <alignment wrapText="1"/>
      <protection locked="0"/>
    </xf>
    <xf numFmtId="0" fontId="5" fillId="4" borderId="1" xfId="2" applyFont="1" applyFill="1" applyBorder="1" applyAlignment="1">
      <alignment horizontal="left" vertical="center"/>
    </xf>
    <xf numFmtId="165" fontId="2" fillId="2" borderId="1" xfId="1" applyNumberFormat="1" applyFill="1" applyBorder="1"/>
    <xf numFmtId="166" fontId="7" fillId="2" borderId="1" xfId="4" applyFont="1" applyFill="1" applyBorder="1" applyAlignment="1" applyProtection="1">
      <alignment vertical="center"/>
      <protection locked="0"/>
    </xf>
    <xf numFmtId="167" fontId="4" fillId="2" borderId="1" xfId="2" applyNumberFormat="1" applyFill="1" applyBorder="1" applyProtection="1">
      <protection locked="0"/>
    </xf>
    <xf numFmtId="168" fontId="8" fillId="2" borderId="3" xfId="2" applyNumberFormat="1" applyFont="1" applyFill="1" applyBorder="1" applyAlignment="1" applyProtection="1">
      <alignment vertical="center"/>
      <protection locked="0"/>
    </xf>
    <xf numFmtId="0" fontId="3" fillId="4" borderId="1" xfId="1" applyFont="1" applyFill="1" applyBorder="1" applyAlignment="1">
      <alignment horizontal="left" vertical="center" wrapText="1"/>
    </xf>
    <xf numFmtId="166" fontId="9" fillId="2" borderId="0" xfId="4" applyFont="1" applyFill="1" applyBorder="1" applyAlignment="1" applyProtection="1">
      <alignment vertical="center"/>
    </xf>
    <xf numFmtId="49" fontId="3" fillId="4" borderId="1" xfId="5" applyNumberFormat="1" applyFont="1" applyFill="1" applyBorder="1" applyAlignment="1" applyProtection="1">
      <alignment horizontal="left" vertical="center" wrapText="1"/>
    </xf>
    <xf numFmtId="166" fontId="9" fillId="2" borderId="1" xfId="4" applyFont="1" applyFill="1" applyBorder="1" applyAlignment="1" applyProtection="1">
      <alignment vertical="center"/>
      <protection locked="0"/>
    </xf>
    <xf numFmtId="0" fontId="8" fillId="2" borderId="1" xfId="2" applyFont="1" applyFill="1" applyBorder="1" applyAlignment="1" applyProtection="1">
      <alignment horizontal="right" vertical="center"/>
      <protection locked="0"/>
    </xf>
    <xf numFmtId="49" fontId="11" fillId="4" borderId="1" xfId="5" applyNumberFormat="1" applyFont="1" applyFill="1" applyBorder="1" applyAlignment="1" applyProtection="1">
      <alignment horizontal="left" vertical="center" wrapText="1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2" fillId="2" borderId="1" xfId="1" applyFill="1" applyBorder="1" applyAlignment="1" applyProtection="1">
      <alignment horizontal="right" vertical="center"/>
      <protection locked="0"/>
    </xf>
    <xf numFmtId="0" fontId="3" fillId="4" borderId="1" xfId="1" applyFont="1" applyFill="1" applyBorder="1" applyAlignment="1">
      <alignment vertical="center" wrapText="1"/>
    </xf>
    <xf numFmtId="0" fontId="2" fillId="2" borderId="1" xfId="1" applyFill="1" applyBorder="1" applyAlignment="1">
      <alignment horizontal="center"/>
    </xf>
    <xf numFmtId="0" fontId="3" fillId="4" borderId="1" xfId="1" applyFont="1" applyFill="1" applyBorder="1" applyAlignment="1">
      <alignment wrapText="1"/>
    </xf>
    <xf numFmtId="0" fontId="2" fillId="2" borderId="1" xfId="1" applyFill="1" applyBorder="1" applyAlignment="1" applyProtection="1">
      <alignment horizontal="center"/>
      <protection locked="0"/>
    </xf>
    <xf numFmtId="0" fontId="3" fillId="3" borderId="1" xfId="1" applyFont="1" applyFill="1" applyBorder="1" applyAlignment="1">
      <alignment wrapText="1"/>
    </xf>
    <xf numFmtId="49" fontId="1" fillId="0" borderId="0" xfId="1" applyNumberFormat="1" applyFont="1" applyAlignment="1">
      <alignment vertical="top"/>
    </xf>
    <xf numFmtId="0" fontId="1" fillId="0" borderId="0" xfId="1" applyFont="1" applyAlignment="1">
      <alignment vertical="top" wrapText="1"/>
    </xf>
    <xf numFmtId="49" fontId="2" fillId="0" borderId="0" xfId="1" applyNumberFormat="1"/>
    <xf numFmtId="0" fontId="2" fillId="0" borderId="0" xfId="1" applyAlignment="1">
      <alignment vertical="top" wrapText="1"/>
    </xf>
    <xf numFmtId="0" fontId="2" fillId="0" borderId="0" xfId="1" applyAlignment="1">
      <alignment vertical="center"/>
    </xf>
    <xf numFmtId="0" fontId="15" fillId="0" borderId="0" xfId="1" applyFont="1" applyAlignment="1">
      <alignment vertical="center"/>
    </xf>
    <xf numFmtId="0" fontId="2" fillId="7" borderId="0" xfId="1" applyFill="1"/>
    <xf numFmtId="0" fontId="3" fillId="7" borderId="0" xfId="1" applyFont="1" applyFill="1" applyAlignment="1">
      <alignment vertical="center"/>
    </xf>
    <xf numFmtId="0" fontId="3" fillId="7" borderId="0" xfId="1" applyFont="1" applyFill="1" applyAlignment="1">
      <alignment horizontal="left" vertical="top"/>
    </xf>
    <xf numFmtId="0" fontId="3" fillId="0" borderId="0" xfId="1" applyFont="1" applyAlignment="1">
      <alignment vertical="center"/>
    </xf>
    <xf numFmtId="0" fontId="2" fillId="7" borderId="0" xfId="1" applyFill="1" applyAlignment="1">
      <alignment vertical="center"/>
    </xf>
    <xf numFmtId="0" fontId="3" fillId="0" borderId="0" xfId="1" applyFont="1" applyAlignment="1">
      <alignment horizontal="left" vertical="top"/>
    </xf>
    <xf numFmtId="0" fontId="3" fillId="7" borderId="0" xfId="1" applyFont="1" applyFill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2" fillId="7" borderId="0" xfId="1" applyFill="1" applyAlignment="1">
      <alignment horizontal="left" vertical="center"/>
    </xf>
    <xf numFmtId="0" fontId="2" fillId="0" borderId="0" xfId="1" applyAlignment="1">
      <alignment horizontal="right"/>
    </xf>
    <xf numFmtId="9" fontId="2" fillId="0" borderId="0" xfId="6" applyBorder="1" applyProtection="1"/>
    <xf numFmtId="170" fontId="2" fillId="0" borderId="0" xfId="1" applyNumberFormat="1"/>
    <xf numFmtId="0" fontId="18" fillId="0" borderId="0" xfId="1" applyFont="1"/>
    <xf numFmtId="0" fontId="19" fillId="0" borderId="0" xfId="7" applyFont="1" applyAlignment="1">
      <alignment wrapText="1"/>
    </xf>
    <xf numFmtId="0" fontId="3" fillId="8" borderId="0" xfId="1" applyFont="1" applyFill="1"/>
    <xf numFmtId="0" fontId="8" fillId="0" borderId="0" xfId="7" applyAlignment="1">
      <alignment wrapText="1"/>
    </xf>
    <xf numFmtId="0" fontId="8" fillId="0" borderId="0" xfId="7"/>
    <xf numFmtId="14" fontId="2" fillId="9" borderId="0" xfId="1" applyNumberFormat="1" applyFill="1"/>
    <xf numFmtId="170" fontId="2" fillId="0" borderId="0" xfId="1" applyNumberFormat="1" applyAlignment="1">
      <alignment horizontal="right"/>
    </xf>
    <xf numFmtId="0" fontId="3" fillId="10" borderId="0" xfId="1" applyFont="1" applyFill="1"/>
    <xf numFmtId="169" fontId="8" fillId="0" borderId="0" xfId="7" applyNumberFormat="1" applyAlignment="1">
      <alignment horizontal="right"/>
    </xf>
    <xf numFmtId="0" fontId="2" fillId="11" borderId="0" xfId="1" applyFill="1"/>
    <xf numFmtId="0" fontId="2" fillId="0" borderId="0" xfId="1" applyAlignment="1">
      <alignment wrapText="1"/>
    </xf>
    <xf numFmtId="0" fontId="5" fillId="10" borderId="0" xfId="7" applyFont="1" applyFill="1" applyAlignment="1">
      <alignment horizontal="center"/>
    </xf>
    <xf numFmtId="169" fontId="5" fillId="10" borderId="0" xfId="7" applyNumberFormat="1" applyFont="1" applyFill="1" applyAlignment="1">
      <alignment horizontal="center"/>
    </xf>
    <xf numFmtId="0" fontId="1" fillId="0" borderId="0" xfId="0" applyFont="1"/>
    <xf numFmtId="0" fontId="7" fillId="12" borderId="10" xfId="0" applyFont="1" applyFill="1" applyBorder="1" applyAlignment="1">
      <alignment horizontal="left" vertical="center" wrapText="1"/>
    </xf>
    <xf numFmtId="0" fontId="7" fillId="12" borderId="9" xfId="0" applyFont="1" applyFill="1" applyBorder="1" applyAlignment="1">
      <alignment vertical="center"/>
    </xf>
    <xf numFmtId="0" fontId="7" fillId="12" borderId="11" xfId="0" applyFont="1" applyFill="1" applyBorder="1" applyAlignment="1">
      <alignment vertical="center"/>
    </xf>
    <xf numFmtId="0" fontId="9" fillId="3" borderId="14" xfId="0" applyFont="1" applyFill="1" applyBorder="1" applyAlignment="1">
      <alignment horizontal="left" wrapText="1"/>
    </xf>
    <xf numFmtId="0" fontId="9" fillId="3" borderId="14" xfId="0" applyFont="1" applyFill="1" applyBorder="1" applyAlignment="1">
      <alignment vertical="center" wrapText="1"/>
    </xf>
    <xf numFmtId="0" fontId="9" fillId="3" borderId="14" xfId="0" applyFont="1" applyFill="1" applyBorder="1" applyAlignment="1">
      <alignment vertical="center"/>
    </xf>
    <xf numFmtId="0" fontId="9" fillId="0" borderId="1" xfId="0" applyFont="1" applyBorder="1" applyProtection="1">
      <protection locked="0"/>
    </xf>
    <xf numFmtId="0" fontId="9" fillId="0" borderId="15" xfId="0" applyFont="1" applyBorder="1" applyProtection="1">
      <protection locked="0"/>
    </xf>
    <xf numFmtId="0" fontId="2" fillId="6" borderId="1" xfId="1" applyFill="1" applyBorder="1" applyAlignment="1" applyProtection="1">
      <alignment horizontal="left" vertical="center"/>
      <protection locked="0"/>
    </xf>
    <xf numFmtId="0" fontId="2" fillId="12" borderId="1" xfId="1" applyFill="1" applyBorder="1" applyAlignment="1">
      <alignment vertical="center"/>
    </xf>
    <xf numFmtId="0" fontId="15" fillId="12" borderId="1" xfId="1" applyFont="1" applyFill="1" applyBorder="1" applyAlignment="1">
      <alignment vertical="center"/>
    </xf>
    <xf numFmtId="165" fontId="2" fillId="2" borderId="1" xfId="1" applyNumberFormat="1" applyFill="1" applyBorder="1" applyAlignment="1">
      <alignment wrapText="1"/>
    </xf>
    <xf numFmtId="0" fontId="2" fillId="5" borderId="1" xfId="1" applyFill="1" applyBorder="1" applyAlignment="1">
      <alignment horizontal="right" vertical="center"/>
    </xf>
    <xf numFmtId="0" fontId="2" fillId="6" borderId="1" xfId="1" applyFill="1" applyBorder="1" applyAlignment="1">
      <alignment horizontal="center" vertical="center"/>
    </xf>
    <xf numFmtId="0" fontId="7" fillId="12" borderId="4" xfId="8" applyFont="1" applyFill="1" applyBorder="1" applyAlignment="1">
      <alignment vertical="center" wrapText="1"/>
    </xf>
    <xf numFmtId="14" fontId="7" fillId="0" borderId="8" xfId="8" applyNumberFormat="1" applyFont="1" applyBorder="1" applyAlignment="1" applyProtection="1">
      <alignment vertical="center" wrapText="1"/>
      <protection locked="0"/>
    </xf>
    <xf numFmtId="0" fontId="7" fillId="7" borderId="8" xfId="8" applyFont="1" applyFill="1" applyBorder="1" applyAlignment="1" applyProtection="1">
      <alignment vertical="center" wrapText="1"/>
      <protection locked="0"/>
    </xf>
    <xf numFmtId="49" fontId="0" fillId="0" borderId="0" xfId="0" applyNumberFormat="1"/>
    <xf numFmtId="0" fontId="0" fillId="0" borderId="0" xfId="0" applyAlignment="1">
      <alignment vertical="top" wrapText="1"/>
    </xf>
    <xf numFmtId="165" fontId="2" fillId="2" borderId="1" xfId="1" applyNumberFormat="1" applyFill="1" applyBorder="1" applyAlignment="1" applyProtection="1">
      <alignment wrapText="1"/>
      <protection locked="0"/>
    </xf>
    <xf numFmtId="0" fontId="2" fillId="7" borderId="0" xfId="1" applyFill="1" applyAlignment="1">
      <alignment horizontal="left" vertical="center" wrapText="1"/>
    </xf>
    <xf numFmtId="0" fontId="17" fillId="7" borderId="0" xfId="1" applyFont="1" applyFill="1" applyAlignment="1">
      <alignment horizontal="center" vertical="center"/>
    </xf>
    <xf numFmtId="0" fontId="2" fillId="7" borderId="0" xfId="1" applyFill="1" applyAlignment="1">
      <alignment horizontal="right" vertical="center"/>
    </xf>
    <xf numFmtId="14" fontId="2" fillId="7" borderId="0" xfId="1" applyNumberFormat="1" applyFill="1" applyAlignment="1">
      <alignment horizontal="center"/>
    </xf>
    <xf numFmtId="0" fontId="2" fillId="5" borderId="1" xfId="1" applyFill="1" applyBorder="1" applyAlignment="1" applyProtection="1">
      <alignment vertical="center"/>
      <protection locked="0"/>
    </xf>
    <xf numFmtId="0" fontId="2" fillId="7" borderId="0" xfId="1" applyFill="1" applyAlignment="1">
      <alignment horizontal="center" vertical="center" wrapText="1"/>
    </xf>
    <xf numFmtId="14" fontId="2" fillId="5" borderId="1" xfId="1" applyNumberFormat="1" applyFill="1" applyBorder="1" applyAlignment="1" applyProtection="1">
      <alignment vertical="center"/>
      <protection locked="0"/>
    </xf>
    <xf numFmtId="14" fontId="2" fillId="5" borderId="1" xfId="1" applyNumberFormat="1" applyFill="1" applyBorder="1" applyAlignment="1" applyProtection="1">
      <alignment horizontal="center" vertical="center"/>
      <protection locked="0"/>
    </xf>
    <xf numFmtId="0" fontId="7" fillId="12" borderId="6" xfId="0" applyFont="1" applyFill="1" applyBorder="1" applyAlignment="1">
      <alignment horizontal="center" vertical="center" wrapText="1"/>
    </xf>
    <xf numFmtId="0" fontId="7" fillId="12" borderId="7" xfId="0" applyFont="1" applyFill="1" applyBorder="1" applyAlignment="1">
      <alignment horizontal="center" vertical="center" wrapText="1"/>
    </xf>
    <xf numFmtId="0" fontId="7" fillId="12" borderId="8" xfId="0" applyFont="1" applyFill="1" applyBorder="1" applyAlignment="1">
      <alignment horizontal="center" vertical="center" wrapText="1"/>
    </xf>
    <xf numFmtId="0" fontId="7" fillId="12" borderId="12" xfId="0" applyFont="1" applyFill="1" applyBorder="1" applyAlignment="1">
      <alignment horizontal="left" vertical="center" wrapText="1"/>
    </xf>
    <xf numFmtId="0" fontId="7" fillId="12" borderId="13" xfId="0" applyFont="1" applyFill="1" applyBorder="1" applyAlignment="1">
      <alignment horizontal="left" vertical="center" wrapText="1"/>
    </xf>
    <xf numFmtId="0" fontId="7" fillId="12" borderId="4" xfId="0" applyFont="1" applyFill="1" applyBorder="1" applyAlignment="1">
      <alignment horizontal="left" vertical="center" wrapText="1"/>
    </xf>
    <xf numFmtId="0" fontId="7" fillId="13" borderId="10" xfId="0" applyFont="1" applyFill="1" applyBorder="1" applyAlignment="1" applyProtection="1">
      <alignment horizontal="center" vertical="center" wrapText="1"/>
      <protection locked="0"/>
    </xf>
    <xf numFmtId="0" fontId="7" fillId="13" borderId="11" xfId="0" applyFont="1" applyFill="1" applyBorder="1" applyAlignment="1" applyProtection="1">
      <alignment horizontal="center" vertical="center" wrapText="1"/>
      <protection locked="0"/>
    </xf>
    <xf numFmtId="0" fontId="7" fillId="13" borderId="0" xfId="0" applyFont="1" applyFill="1" applyAlignment="1" applyProtection="1">
      <alignment horizontal="center" vertical="center" wrapText="1"/>
      <protection locked="0"/>
    </xf>
    <xf numFmtId="0" fontId="7" fillId="13" borderId="5" xfId="0" applyFont="1" applyFill="1" applyBorder="1" applyAlignment="1" applyProtection="1">
      <alignment horizontal="center" vertical="center" wrapText="1"/>
      <protection locked="0"/>
    </xf>
    <xf numFmtId="0" fontId="7" fillId="13" borderId="7" xfId="0" applyFont="1" applyFill="1" applyBorder="1" applyAlignment="1" applyProtection="1">
      <alignment horizontal="center" vertical="center" wrapText="1"/>
      <protection locked="0"/>
    </xf>
    <xf numFmtId="0" fontId="7" fillId="13" borderId="8" xfId="0" applyFont="1" applyFill="1" applyBorder="1" applyAlignment="1" applyProtection="1">
      <alignment horizontal="center" vertical="center" wrapText="1"/>
      <protection locked="0"/>
    </xf>
  </cellXfs>
  <cellStyles count="9">
    <cellStyle name="Euro" xfId="4" xr:uid="{00000000-0005-0000-0000-000000000000}"/>
    <cellStyle name="Link" xfId="5" builtinId="8"/>
    <cellStyle name="Prozent 2" xfId="6" xr:uid="{00000000-0005-0000-0000-000002000000}"/>
    <cellStyle name="Standard" xfId="0" builtinId="0"/>
    <cellStyle name="Standard 2" xfId="1" xr:uid="{00000000-0005-0000-0000-000004000000}"/>
    <cellStyle name="Standard 3" xfId="7" xr:uid="{00000000-0005-0000-0000-000005000000}"/>
    <cellStyle name="Standard 7" xfId="8" xr:uid="{BD6AF71F-0F44-4C5A-A802-9BEBCC3D4B0B}"/>
    <cellStyle name="Standard_Tabelle1" xfId="2" xr:uid="{00000000-0005-0000-0000-000006000000}"/>
    <cellStyle name="Teilnehmer*innen" xfId="3" xr:uid="{00000000-0005-0000-0000-000007000000}"/>
  </cellStyles>
  <dxfs count="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CC00"/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ranet.tuev-nord.de/Users/jbuessen/Desktop/Ma&#223;nahmezulassung%20AbE/A601F1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xtranet.tuev-nord.de/Users/jbuessen/Desktop/Neue%20M-Zulassung/A601F102_Kalku%20Fb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mmdaten und Hinweise"/>
      <sheetName val="Kalkulation"/>
      <sheetName val="AuE_BDKS"/>
      <sheetName val="Zusammenfassung"/>
      <sheetName val="Revisionshistorie"/>
      <sheetName val="ImportDB"/>
      <sheetName val="AuE_Vorgaben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Heranführung an den Ausbildungs- und Arbeitsmarkt</v>
          </cell>
        </row>
        <row r="3">
          <cell r="A3" t="str">
            <v>Feststellung, Verringerung oder Beseitigung von Vermittlungshemmnissen</v>
          </cell>
        </row>
        <row r="4">
          <cell r="A4" t="str">
            <v>Heranführung an eine selbständige Tätigkeit</v>
          </cell>
        </row>
        <row r="5">
          <cell r="A5" t="str">
            <v>Stabilisierung einer Beschäftigungsaufnahme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mmdaten"/>
      <sheetName val="Kalkulation1"/>
      <sheetName val="Kalkulation2"/>
      <sheetName val="Kalkulation3"/>
      <sheetName val="Kalkulation4"/>
      <sheetName val="Kalkulation5"/>
      <sheetName val="Kalkulation6"/>
      <sheetName val="Kalkulation7"/>
      <sheetName val="Kalkulation8"/>
      <sheetName val="Kalkulation9"/>
      <sheetName val="Kalkulation10"/>
      <sheetName val="Revisionshistorie"/>
    </sheetNames>
    <sheetDataSet>
      <sheetData sheetId="0">
        <row r="4">
          <cell r="D4">
            <v>123456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tabColor indexed="51"/>
  </sheetPr>
  <dimension ref="A1:K30"/>
  <sheetViews>
    <sheetView showGridLines="0" tabSelected="1" workbookViewId="0">
      <selection activeCell="D4" sqref="D4"/>
    </sheetView>
  </sheetViews>
  <sheetFormatPr baseColWidth="10" defaultColWidth="11.42578125" defaultRowHeight="12.75" x14ac:dyDescent="0.2"/>
  <cols>
    <col min="1" max="1" width="34" style="1" bestFit="1" customWidth="1"/>
    <col min="2" max="2" width="5.140625" style="1" customWidth="1"/>
    <col min="3" max="3" width="3.85546875" style="1" customWidth="1"/>
    <col min="4" max="4" width="30.5703125" style="1" customWidth="1"/>
    <col min="5" max="16384" width="11.42578125" style="1"/>
  </cols>
  <sheetData>
    <row r="1" spans="1:11" s="38" customFormat="1" ht="19.5" customHeight="1" x14ac:dyDescent="0.25">
      <c r="A1" s="75" t="s">
        <v>24</v>
      </c>
      <c r="B1" s="90"/>
      <c r="C1" s="90"/>
      <c r="D1" s="90"/>
      <c r="F1" s="91"/>
      <c r="G1" s="91"/>
      <c r="H1" s="91"/>
      <c r="I1" s="91"/>
      <c r="J1" s="91"/>
    </row>
    <row r="2" spans="1:11" s="38" customFormat="1" ht="19.5" customHeight="1" x14ac:dyDescent="0.25">
      <c r="A2" s="75" t="s">
        <v>47</v>
      </c>
      <c r="B2" s="90"/>
      <c r="C2" s="90"/>
      <c r="D2" s="90"/>
      <c r="F2" s="91"/>
      <c r="G2" s="91"/>
      <c r="H2" s="91"/>
      <c r="I2" s="91"/>
      <c r="J2" s="91"/>
    </row>
    <row r="3" spans="1:11" s="38" customFormat="1" ht="19.5" customHeight="1" x14ac:dyDescent="0.25">
      <c r="A3" s="75" t="s">
        <v>48</v>
      </c>
      <c r="B3" s="92"/>
      <c r="C3" s="92"/>
      <c r="D3" s="92"/>
      <c r="F3" s="91"/>
      <c r="G3" s="91"/>
      <c r="H3" s="91"/>
      <c r="I3" s="91"/>
      <c r="J3" s="91"/>
    </row>
    <row r="4" spans="1:11" s="38" customFormat="1" ht="19.5" customHeight="1" x14ac:dyDescent="0.25">
      <c r="A4" s="76" t="s">
        <v>25</v>
      </c>
      <c r="B4" s="78">
        <v>44</v>
      </c>
      <c r="C4" s="79">
        <v>727</v>
      </c>
      <c r="D4" s="74"/>
      <c r="F4" s="91"/>
      <c r="G4" s="91"/>
      <c r="H4" s="91"/>
      <c r="I4" s="91"/>
      <c r="J4" s="91"/>
    </row>
    <row r="5" spans="1:11" s="38" customFormat="1" ht="19.5" customHeight="1" x14ac:dyDescent="0.25">
      <c r="A5" s="76" t="s">
        <v>26</v>
      </c>
      <c r="B5" s="93"/>
      <c r="C5" s="93"/>
      <c r="D5" s="93"/>
      <c r="F5" s="91"/>
      <c r="G5" s="91"/>
      <c r="H5" s="91"/>
      <c r="I5" s="91"/>
      <c r="J5" s="91"/>
    </row>
    <row r="6" spans="1:11" s="38" customFormat="1" ht="19.5" customHeight="1" x14ac:dyDescent="0.25">
      <c r="A6" s="39"/>
      <c r="F6" s="91"/>
      <c r="G6" s="91"/>
      <c r="H6" s="91"/>
      <c r="I6" s="91"/>
      <c r="J6" s="91"/>
    </row>
    <row r="7" spans="1:11" x14ac:dyDescent="0.2">
      <c r="B7" s="38"/>
      <c r="C7" s="38"/>
      <c r="D7" s="38"/>
    </row>
    <row r="8" spans="1:11" ht="12.75" customHeight="1" x14ac:dyDescent="0.2">
      <c r="B8" s="38"/>
      <c r="C8" s="38"/>
      <c r="D8" s="38"/>
    </row>
    <row r="9" spans="1:11" x14ac:dyDescent="0.2">
      <c r="B9" s="38"/>
      <c r="C9" s="38"/>
      <c r="D9" s="38"/>
    </row>
    <row r="10" spans="1:11" x14ac:dyDescent="0.2">
      <c r="B10" s="89"/>
      <c r="C10" s="89"/>
      <c r="D10" s="89"/>
    </row>
    <row r="13" spans="1:1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ht="21" customHeight="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</row>
    <row r="15" spans="1:11" s="43" customFormat="1" ht="21" customHeight="1" x14ac:dyDescent="0.25">
      <c r="A15" s="41"/>
      <c r="B15" s="87"/>
      <c r="C15" s="87"/>
      <c r="D15" s="87"/>
      <c r="E15" s="87"/>
      <c r="F15" s="42"/>
      <c r="G15" s="42"/>
      <c r="H15" s="42"/>
      <c r="I15" s="41"/>
      <c r="J15" s="41"/>
      <c r="K15" s="41"/>
    </row>
    <row r="16" spans="1:11" s="43" customFormat="1" ht="21" customHeight="1" x14ac:dyDescent="0.25">
      <c r="A16" s="41"/>
      <c r="B16" s="44"/>
      <c r="C16" s="41"/>
      <c r="D16" s="41"/>
      <c r="E16" s="41"/>
      <c r="F16" s="41"/>
      <c r="G16" s="41"/>
      <c r="H16" s="41"/>
      <c r="I16" s="41"/>
      <c r="J16" s="41"/>
      <c r="K16" s="41"/>
    </row>
    <row r="17" spans="1:11" s="43" customFormat="1" ht="21" customHeight="1" x14ac:dyDescent="0.25">
      <c r="A17" s="41"/>
      <c r="B17" s="44"/>
      <c r="C17" s="41"/>
      <c r="D17" s="41"/>
      <c r="E17" s="41"/>
      <c r="F17" s="41"/>
      <c r="G17" s="41"/>
      <c r="H17" s="41"/>
      <c r="I17" s="41"/>
      <c r="J17" s="41"/>
      <c r="K17" s="41"/>
    </row>
    <row r="18" spans="1:11" s="43" customFormat="1" ht="21" customHeight="1" x14ac:dyDescent="0.25">
      <c r="A18" s="41"/>
      <c r="B18" s="44"/>
      <c r="C18" s="41"/>
      <c r="D18" s="41"/>
      <c r="E18" s="41"/>
      <c r="F18" s="41"/>
      <c r="G18" s="41"/>
      <c r="H18" s="41"/>
      <c r="I18" s="41"/>
      <c r="J18" s="41"/>
      <c r="K18" s="41"/>
    </row>
    <row r="19" spans="1:11" s="43" customFormat="1" ht="21" customHeight="1" x14ac:dyDescent="0.25">
      <c r="A19" s="41"/>
      <c r="B19" s="44"/>
      <c r="C19" s="41"/>
      <c r="D19" s="41"/>
      <c r="E19" s="41"/>
      <c r="F19" s="41"/>
      <c r="G19" s="41"/>
      <c r="H19" s="41"/>
      <c r="I19" s="41"/>
      <c r="J19" s="41"/>
      <c r="K19" s="41"/>
    </row>
    <row r="20" spans="1:11" s="45" customFormat="1" ht="21" customHeight="1" x14ac:dyDescent="0.25">
      <c r="A20" s="42"/>
      <c r="B20" s="88"/>
      <c r="C20" s="88"/>
      <c r="D20" s="88"/>
      <c r="E20" s="42"/>
      <c r="F20" s="42"/>
      <c r="G20" s="42"/>
      <c r="H20" s="42"/>
      <c r="I20" s="42"/>
      <c r="J20" s="42"/>
      <c r="K20" s="42"/>
    </row>
    <row r="21" spans="1:11" s="45" customFormat="1" ht="21" customHeight="1" x14ac:dyDescent="0.25">
      <c r="A21" s="42"/>
      <c r="B21" s="88"/>
      <c r="C21" s="88"/>
      <c r="D21" s="88"/>
      <c r="E21" s="42"/>
      <c r="F21" s="42"/>
      <c r="G21" s="42"/>
      <c r="H21" s="42"/>
      <c r="I21" s="42"/>
      <c r="J21" s="42"/>
      <c r="K21" s="42"/>
    </row>
    <row r="22" spans="1:11" s="47" customFormat="1" ht="21" customHeight="1" x14ac:dyDescent="0.25">
      <c r="A22" s="46"/>
      <c r="B22" s="88"/>
      <c r="C22" s="88"/>
      <c r="D22" s="88"/>
      <c r="E22" s="46"/>
      <c r="F22" s="46"/>
      <c r="G22" s="46"/>
      <c r="H22" s="46"/>
      <c r="I22" s="46"/>
      <c r="J22" s="46"/>
      <c r="K22" s="46"/>
    </row>
    <row r="23" spans="1:11" s="47" customFormat="1" ht="21" customHeight="1" x14ac:dyDescent="0.25">
      <c r="A23" s="46"/>
      <c r="B23" s="88"/>
      <c r="C23" s="88"/>
      <c r="D23" s="88"/>
      <c r="E23" s="46"/>
      <c r="F23" s="46"/>
      <c r="G23" s="46"/>
      <c r="H23" s="46"/>
      <c r="I23" s="46"/>
      <c r="J23" s="46"/>
      <c r="K23" s="46"/>
    </row>
    <row r="24" spans="1:11" s="43" customFormat="1" ht="21" customHeight="1" x14ac:dyDescent="0.2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11" s="43" customFormat="1" ht="21" customHeight="1" x14ac:dyDescent="0.25">
      <c r="A25" s="41"/>
      <c r="B25" s="87"/>
      <c r="C25" s="87"/>
      <c r="D25" s="87"/>
      <c r="E25" s="87"/>
      <c r="F25" s="41"/>
      <c r="G25" s="41"/>
      <c r="H25" s="41"/>
      <c r="I25" s="41"/>
      <c r="J25" s="41"/>
      <c r="K25" s="41"/>
    </row>
    <row r="26" spans="1:11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</row>
    <row r="27" spans="1:11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</row>
    <row r="28" spans="1:11" s="38" customFormat="1" ht="31.5" customHeight="1" x14ac:dyDescent="0.25">
      <c r="A28" s="44"/>
      <c r="B28" s="86"/>
      <c r="C28" s="86"/>
      <c r="D28" s="86"/>
      <c r="E28" s="86"/>
      <c r="F28" s="86"/>
      <c r="G28" s="86"/>
      <c r="H28" s="86"/>
      <c r="I28" s="44"/>
      <c r="J28" s="44"/>
      <c r="K28" s="44"/>
    </row>
    <row r="29" spans="1:11" x14ac:dyDescent="0.2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</row>
    <row r="30" spans="1:11" x14ac:dyDescent="0.2">
      <c r="A30" s="40"/>
      <c r="B30" s="48"/>
      <c r="C30" s="40"/>
      <c r="D30" s="40"/>
      <c r="E30" s="40"/>
      <c r="F30" s="40"/>
      <c r="G30" s="40"/>
      <c r="H30" s="40"/>
      <c r="I30" s="40"/>
      <c r="J30" s="40"/>
      <c r="K30" s="40"/>
    </row>
  </sheetData>
  <sheetProtection algorithmName="SHA-512" hashValue="tBn/ULLF8yMnKVvINJ15kR+8FRl1bw4bkMpKflzBCw1Az4pvX0ODLxyVgzlrdBuC3ygoVWmSk71Tewy+0nPK4A==" saltValue="GG2BtdD5CnW7X9qqNOkw4A==" spinCount="100000" sheet="1" selectLockedCells="1"/>
  <mergeCells count="13">
    <mergeCell ref="B10:D10"/>
    <mergeCell ref="B1:D1"/>
    <mergeCell ref="F1:J6"/>
    <mergeCell ref="B2:D2"/>
    <mergeCell ref="B3:D3"/>
    <mergeCell ref="B5:D5"/>
    <mergeCell ref="B28:H28"/>
    <mergeCell ref="B15:E15"/>
    <mergeCell ref="B20:D20"/>
    <mergeCell ref="B21:D21"/>
    <mergeCell ref="B22:D22"/>
    <mergeCell ref="B23:D23"/>
    <mergeCell ref="B25:E25"/>
  </mergeCells>
  <dataValidations count="1">
    <dataValidation type="whole" allowBlank="1" showInputMessage="1" showErrorMessage="1" sqref="B4:B5" xr:uid="{00000000-0002-0000-0000-000000000000}">
      <formula1>0</formula1>
      <formula2>80000000000</formula2>
    </dataValidation>
  </dataValidation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3">
    <tabColor rgb="FFFF0000"/>
  </sheetPr>
  <dimension ref="A1:ACN23"/>
  <sheetViews>
    <sheetView showGridLines="0" zoomScaleNormal="100" workbookViewId="0">
      <selection activeCell="B1" sqref="B1"/>
    </sheetView>
  </sheetViews>
  <sheetFormatPr baseColWidth="10" defaultColWidth="10.85546875" defaultRowHeight="12.75" x14ac:dyDescent="0.2"/>
  <cols>
    <col min="1" max="1" width="59" style="3" customWidth="1"/>
    <col min="2" max="2" width="20.5703125" style="2" customWidth="1"/>
    <col min="3" max="201" width="20.5703125" style="1" customWidth="1"/>
    <col min="202" max="16384" width="10.85546875" style="1"/>
  </cols>
  <sheetData>
    <row r="1" spans="1:201" ht="35.1" customHeight="1" x14ac:dyDescent="0.2">
      <c r="A1" s="33" t="s">
        <v>17</v>
      </c>
      <c r="B1" s="32">
        <v>1</v>
      </c>
      <c r="C1" s="30">
        <f t="shared" ref="C1:AH1" si="0">IF(C3="",0,B1+1)</f>
        <v>0</v>
      </c>
      <c r="D1" s="30">
        <f t="shared" si="0"/>
        <v>0</v>
      </c>
      <c r="E1" s="30">
        <f t="shared" si="0"/>
        <v>0</v>
      </c>
      <c r="F1" s="30">
        <f t="shared" si="0"/>
        <v>0</v>
      </c>
      <c r="G1" s="30">
        <f t="shared" si="0"/>
        <v>0</v>
      </c>
      <c r="H1" s="30">
        <f t="shared" si="0"/>
        <v>0</v>
      </c>
      <c r="I1" s="30">
        <f t="shared" si="0"/>
        <v>0</v>
      </c>
      <c r="J1" s="30">
        <f t="shared" si="0"/>
        <v>0</v>
      </c>
      <c r="K1" s="30">
        <f t="shared" si="0"/>
        <v>0</v>
      </c>
      <c r="L1" s="30">
        <f t="shared" si="0"/>
        <v>0</v>
      </c>
      <c r="M1" s="30">
        <f t="shared" si="0"/>
        <v>0</v>
      </c>
      <c r="N1" s="30">
        <f t="shared" si="0"/>
        <v>0</v>
      </c>
      <c r="O1" s="30">
        <f t="shared" si="0"/>
        <v>0</v>
      </c>
      <c r="P1" s="30">
        <f t="shared" si="0"/>
        <v>0</v>
      </c>
      <c r="Q1" s="30">
        <f t="shared" si="0"/>
        <v>0</v>
      </c>
      <c r="R1" s="30">
        <f t="shared" si="0"/>
        <v>0</v>
      </c>
      <c r="S1" s="30">
        <f t="shared" si="0"/>
        <v>0</v>
      </c>
      <c r="T1" s="30">
        <f t="shared" si="0"/>
        <v>0</v>
      </c>
      <c r="U1" s="30">
        <f t="shared" si="0"/>
        <v>0</v>
      </c>
      <c r="V1" s="30">
        <f t="shared" si="0"/>
        <v>0</v>
      </c>
      <c r="W1" s="30">
        <f t="shared" si="0"/>
        <v>0</v>
      </c>
      <c r="X1" s="30">
        <f t="shared" si="0"/>
        <v>0</v>
      </c>
      <c r="Y1" s="30">
        <f t="shared" si="0"/>
        <v>0</v>
      </c>
      <c r="Z1" s="30">
        <f t="shared" si="0"/>
        <v>0</v>
      </c>
      <c r="AA1" s="30">
        <f t="shared" si="0"/>
        <v>0</v>
      </c>
      <c r="AB1" s="30">
        <f t="shared" si="0"/>
        <v>0</v>
      </c>
      <c r="AC1" s="30">
        <f t="shared" si="0"/>
        <v>0</v>
      </c>
      <c r="AD1" s="30">
        <f t="shared" si="0"/>
        <v>0</v>
      </c>
      <c r="AE1" s="30">
        <f t="shared" si="0"/>
        <v>0</v>
      </c>
      <c r="AF1" s="30">
        <f t="shared" si="0"/>
        <v>0</v>
      </c>
      <c r="AG1" s="30">
        <f t="shared" si="0"/>
        <v>0</v>
      </c>
      <c r="AH1" s="30">
        <f t="shared" si="0"/>
        <v>0</v>
      </c>
      <c r="AI1" s="30">
        <f t="shared" ref="AI1:BN1" si="1">IF(AI3="",0,AH1+1)</f>
        <v>0</v>
      </c>
      <c r="AJ1" s="30">
        <f t="shared" si="1"/>
        <v>0</v>
      </c>
      <c r="AK1" s="30">
        <f t="shared" si="1"/>
        <v>0</v>
      </c>
      <c r="AL1" s="30">
        <f t="shared" si="1"/>
        <v>0</v>
      </c>
      <c r="AM1" s="30">
        <f t="shared" si="1"/>
        <v>0</v>
      </c>
      <c r="AN1" s="30">
        <f t="shared" si="1"/>
        <v>0</v>
      </c>
      <c r="AO1" s="30">
        <f t="shared" si="1"/>
        <v>0</v>
      </c>
      <c r="AP1" s="30">
        <f t="shared" si="1"/>
        <v>0</v>
      </c>
      <c r="AQ1" s="30">
        <f t="shared" si="1"/>
        <v>0</v>
      </c>
      <c r="AR1" s="30">
        <f t="shared" si="1"/>
        <v>0</v>
      </c>
      <c r="AS1" s="30">
        <f t="shared" si="1"/>
        <v>0</v>
      </c>
      <c r="AT1" s="30">
        <f t="shared" si="1"/>
        <v>0</v>
      </c>
      <c r="AU1" s="30">
        <f t="shared" si="1"/>
        <v>0</v>
      </c>
      <c r="AV1" s="30">
        <f t="shared" si="1"/>
        <v>0</v>
      </c>
      <c r="AW1" s="30">
        <f t="shared" si="1"/>
        <v>0</v>
      </c>
      <c r="AX1" s="30">
        <f t="shared" si="1"/>
        <v>0</v>
      </c>
      <c r="AY1" s="30">
        <f t="shared" si="1"/>
        <v>0</v>
      </c>
      <c r="AZ1" s="30">
        <f t="shared" si="1"/>
        <v>0</v>
      </c>
      <c r="BA1" s="30">
        <f t="shared" si="1"/>
        <v>0</v>
      </c>
      <c r="BB1" s="30">
        <f t="shared" si="1"/>
        <v>0</v>
      </c>
      <c r="BC1" s="30">
        <f t="shared" si="1"/>
        <v>0</v>
      </c>
      <c r="BD1" s="30">
        <f t="shared" si="1"/>
        <v>0</v>
      </c>
      <c r="BE1" s="30">
        <f t="shared" si="1"/>
        <v>0</v>
      </c>
      <c r="BF1" s="30">
        <f t="shared" si="1"/>
        <v>0</v>
      </c>
      <c r="BG1" s="30">
        <f t="shared" si="1"/>
        <v>0</v>
      </c>
      <c r="BH1" s="30">
        <f t="shared" si="1"/>
        <v>0</v>
      </c>
      <c r="BI1" s="30">
        <f t="shared" si="1"/>
        <v>0</v>
      </c>
      <c r="BJ1" s="30">
        <f t="shared" si="1"/>
        <v>0</v>
      </c>
      <c r="BK1" s="30">
        <f t="shared" si="1"/>
        <v>0</v>
      </c>
      <c r="BL1" s="30">
        <f t="shared" si="1"/>
        <v>0</v>
      </c>
      <c r="BM1" s="30">
        <f t="shared" si="1"/>
        <v>0</v>
      </c>
      <c r="BN1" s="30">
        <f t="shared" si="1"/>
        <v>0</v>
      </c>
      <c r="BO1" s="30">
        <f t="shared" ref="BO1:CT1" si="2">IF(BO3="",0,BN1+1)</f>
        <v>0</v>
      </c>
      <c r="BP1" s="30">
        <f t="shared" si="2"/>
        <v>0</v>
      </c>
      <c r="BQ1" s="30">
        <f t="shared" si="2"/>
        <v>0</v>
      </c>
      <c r="BR1" s="30">
        <f t="shared" si="2"/>
        <v>0</v>
      </c>
      <c r="BS1" s="30">
        <f t="shared" si="2"/>
        <v>0</v>
      </c>
      <c r="BT1" s="30">
        <f t="shared" si="2"/>
        <v>0</v>
      </c>
      <c r="BU1" s="30">
        <f t="shared" si="2"/>
        <v>0</v>
      </c>
      <c r="BV1" s="30">
        <f t="shared" si="2"/>
        <v>0</v>
      </c>
      <c r="BW1" s="30">
        <f t="shared" si="2"/>
        <v>0</v>
      </c>
      <c r="BX1" s="30">
        <f t="shared" si="2"/>
        <v>0</v>
      </c>
      <c r="BY1" s="30">
        <f t="shared" si="2"/>
        <v>0</v>
      </c>
      <c r="BZ1" s="30">
        <f t="shared" si="2"/>
        <v>0</v>
      </c>
      <c r="CA1" s="30">
        <f t="shared" si="2"/>
        <v>0</v>
      </c>
      <c r="CB1" s="30">
        <f t="shared" si="2"/>
        <v>0</v>
      </c>
      <c r="CC1" s="30">
        <f t="shared" si="2"/>
        <v>0</v>
      </c>
      <c r="CD1" s="30">
        <f t="shared" si="2"/>
        <v>0</v>
      </c>
      <c r="CE1" s="30">
        <f t="shared" si="2"/>
        <v>0</v>
      </c>
      <c r="CF1" s="30">
        <f t="shared" si="2"/>
        <v>0</v>
      </c>
      <c r="CG1" s="30">
        <f t="shared" si="2"/>
        <v>0</v>
      </c>
      <c r="CH1" s="30">
        <f t="shared" si="2"/>
        <v>0</v>
      </c>
      <c r="CI1" s="30">
        <f t="shared" si="2"/>
        <v>0</v>
      </c>
      <c r="CJ1" s="30">
        <f t="shared" si="2"/>
        <v>0</v>
      </c>
      <c r="CK1" s="30">
        <f t="shared" si="2"/>
        <v>0</v>
      </c>
      <c r="CL1" s="30">
        <f t="shared" si="2"/>
        <v>0</v>
      </c>
      <c r="CM1" s="30">
        <f t="shared" si="2"/>
        <v>0</v>
      </c>
      <c r="CN1" s="30">
        <f t="shared" si="2"/>
        <v>0</v>
      </c>
      <c r="CO1" s="30">
        <f t="shared" si="2"/>
        <v>0</v>
      </c>
      <c r="CP1" s="30">
        <f t="shared" si="2"/>
        <v>0</v>
      </c>
      <c r="CQ1" s="30">
        <f t="shared" si="2"/>
        <v>0</v>
      </c>
      <c r="CR1" s="30">
        <f t="shared" si="2"/>
        <v>0</v>
      </c>
      <c r="CS1" s="30">
        <f t="shared" si="2"/>
        <v>0</v>
      </c>
      <c r="CT1" s="30">
        <f t="shared" si="2"/>
        <v>0</v>
      </c>
      <c r="CU1" s="30">
        <f t="shared" ref="CU1:DZ1" si="3">IF(CU3="",0,CT1+1)</f>
        <v>0</v>
      </c>
      <c r="CV1" s="30">
        <f t="shared" si="3"/>
        <v>0</v>
      </c>
      <c r="CW1" s="30">
        <f t="shared" si="3"/>
        <v>0</v>
      </c>
      <c r="CX1" s="30">
        <f t="shared" si="3"/>
        <v>0</v>
      </c>
      <c r="CY1" s="30">
        <f t="shared" si="3"/>
        <v>0</v>
      </c>
      <c r="CZ1" s="30">
        <f t="shared" si="3"/>
        <v>0</v>
      </c>
      <c r="DA1" s="30">
        <f t="shared" si="3"/>
        <v>0</v>
      </c>
      <c r="DB1" s="30">
        <f t="shared" si="3"/>
        <v>0</v>
      </c>
      <c r="DC1" s="30">
        <f t="shared" si="3"/>
        <v>0</v>
      </c>
      <c r="DD1" s="30">
        <f t="shared" si="3"/>
        <v>0</v>
      </c>
      <c r="DE1" s="30">
        <f t="shared" si="3"/>
        <v>0</v>
      </c>
      <c r="DF1" s="30">
        <f t="shared" si="3"/>
        <v>0</v>
      </c>
      <c r="DG1" s="30">
        <f t="shared" si="3"/>
        <v>0</v>
      </c>
      <c r="DH1" s="30">
        <f t="shared" si="3"/>
        <v>0</v>
      </c>
      <c r="DI1" s="30">
        <f t="shared" si="3"/>
        <v>0</v>
      </c>
      <c r="DJ1" s="30">
        <f t="shared" si="3"/>
        <v>0</v>
      </c>
      <c r="DK1" s="30">
        <f t="shared" si="3"/>
        <v>0</v>
      </c>
      <c r="DL1" s="30">
        <f t="shared" si="3"/>
        <v>0</v>
      </c>
      <c r="DM1" s="30">
        <f t="shared" si="3"/>
        <v>0</v>
      </c>
      <c r="DN1" s="30">
        <f t="shared" si="3"/>
        <v>0</v>
      </c>
      <c r="DO1" s="30">
        <f t="shared" si="3"/>
        <v>0</v>
      </c>
      <c r="DP1" s="30">
        <f t="shared" si="3"/>
        <v>0</v>
      </c>
      <c r="DQ1" s="30">
        <f t="shared" si="3"/>
        <v>0</v>
      </c>
      <c r="DR1" s="30">
        <f t="shared" si="3"/>
        <v>0</v>
      </c>
      <c r="DS1" s="30">
        <f t="shared" si="3"/>
        <v>0</v>
      </c>
      <c r="DT1" s="30">
        <f t="shared" si="3"/>
        <v>0</v>
      </c>
      <c r="DU1" s="30">
        <f t="shared" si="3"/>
        <v>0</v>
      </c>
      <c r="DV1" s="30">
        <f t="shared" si="3"/>
        <v>0</v>
      </c>
      <c r="DW1" s="30">
        <f t="shared" si="3"/>
        <v>0</v>
      </c>
      <c r="DX1" s="30">
        <f t="shared" si="3"/>
        <v>0</v>
      </c>
      <c r="DY1" s="30">
        <f t="shared" si="3"/>
        <v>0</v>
      </c>
      <c r="DZ1" s="30">
        <f t="shared" si="3"/>
        <v>0</v>
      </c>
      <c r="EA1" s="30">
        <f t="shared" ref="EA1:FF1" si="4">IF(EA3="",0,DZ1+1)</f>
        <v>0</v>
      </c>
      <c r="EB1" s="30">
        <f t="shared" si="4"/>
        <v>0</v>
      </c>
      <c r="EC1" s="30">
        <f t="shared" si="4"/>
        <v>0</v>
      </c>
      <c r="ED1" s="30">
        <f t="shared" si="4"/>
        <v>0</v>
      </c>
      <c r="EE1" s="30">
        <f t="shared" si="4"/>
        <v>0</v>
      </c>
      <c r="EF1" s="30">
        <f t="shared" si="4"/>
        <v>0</v>
      </c>
      <c r="EG1" s="30">
        <f t="shared" si="4"/>
        <v>0</v>
      </c>
      <c r="EH1" s="30">
        <f t="shared" si="4"/>
        <v>0</v>
      </c>
      <c r="EI1" s="30">
        <f t="shared" si="4"/>
        <v>0</v>
      </c>
      <c r="EJ1" s="30">
        <f t="shared" si="4"/>
        <v>0</v>
      </c>
      <c r="EK1" s="30">
        <f t="shared" si="4"/>
        <v>0</v>
      </c>
      <c r="EL1" s="30">
        <f t="shared" si="4"/>
        <v>0</v>
      </c>
      <c r="EM1" s="30">
        <f t="shared" si="4"/>
        <v>0</v>
      </c>
      <c r="EN1" s="30">
        <f t="shared" si="4"/>
        <v>0</v>
      </c>
      <c r="EO1" s="30">
        <f t="shared" si="4"/>
        <v>0</v>
      </c>
      <c r="EP1" s="30">
        <f t="shared" si="4"/>
        <v>0</v>
      </c>
      <c r="EQ1" s="30">
        <f t="shared" si="4"/>
        <v>0</v>
      </c>
      <c r="ER1" s="30">
        <f t="shared" si="4"/>
        <v>0</v>
      </c>
      <c r="ES1" s="30">
        <f t="shared" si="4"/>
        <v>0</v>
      </c>
      <c r="ET1" s="30">
        <f t="shared" si="4"/>
        <v>0</v>
      </c>
      <c r="EU1" s="30">
        <f t="shared" si="4"/>
        <v>0</v>
      </c>
      <c r="EV1" s="30">
        <f t="shared" si="4"/>
        <v>0</v>
      </c>
      <c r="EW1" s="30">
        <f t="shared" si="4"/>
        <v>0</v>
      </c>
      <c r="EX1" s="30">
        <f t="shared" si="4"/>
        <v>0</v>
      </c>
      <c r="EY1" s="30">
        <f t="shared" si="4"/>
        <v>0</v>
      </c>
      <c r="EZ1" s="30">
        <f t="shared" si="4"/>
        <v>0</v>
      </c>
      <c r="FA1" s="30">
        <f t="shared" si="4"/>
        <v>0</v>
      </c>
      <c r="FB1" s="30">
        <f t="shared" si="4"/>
        <v>0</v>
      </c>
      <c r="FC1" s="30">
        <f t="shared" si="4"/>
        <v>0</v>
      </c>
      <c r="FD1" s="30">
        <f t="shared" si="4"/>
        <v>0</v>
      </c>
      <c r="FE1" s="30">
        <f t="shared" si="4"/>
        <v>0</v>
      </c>
      <c r="FF1" s="30">
        <f t="shared" si="4"/>
        <v>0</v>
      </c>
      <c r="FG1" s="30">
        <f t="shared" ref="FG1:GL1" si="5">IF(FG3="",0,FF1+1)</f>
        <v>0</v>
      </c>
      <c r="FH1" s="30">
        <f t="shared" si="5"/>
        <v>0</v>
      </c>
      <c r="FI1" s="30">
        <f t="shared" si="5"/>
        <v>0</v>
      </c>
      <c r="FJ1" s="30">
        <f t="shared" si="5"/>
        <v>0</v>
      </c>
      <c r="FK1" s="30">
        <f t="shared" si="5"/>
        <v>0</v>
      </c>
      <c r="FL1" s="30">
        <f t="shared" si="5"/>
        <v>0</v>
      </c>
      <c r="FM1" s="30">
        <f t="shared" si="5"/>
        <v>0</v>
      </c>
      <c r="FN1" s="30">
        <f t="shared" si="5"/>
        <v>0</v>
      </c>
      <c r="FO1" s="30">
        <f t="shared" si="5"/>
        <v>0</v>
      </c>
      <c r="FP1" s="30">
        <f t="shared" si="5"/>
        <v>0</v>
      </c>
      <c r="FQ1" s="30">
        <f t="shared" si="5"/>
        <v>0</v>
      </c>
      <c r="FR1" s="30">
        <f t="shared" si="5"/>
        <v>0</v>
      </c>
      <c r="FS1" s="30">
        <f t="shared" si="5"/>
        <v>0</v>
      </c>
      <c r="FT1" s="30">
        <f t="shared" si="5"/>
        <v>0</v>
      </c>
      <c r="FU1" s="30">
        <f t="shared" si="5"/>
        <v>0</v>
      </c>
      <c r="FV1" s="30">
        <f t="shared" si="5"/>
        <v>0</v>
      </c>
      <c r="FW1" s="30">
        <f t="shared" si="5"/>
        <v>0</v>
      </c>
      <c r="FX1" s="30">
        <f t="shared" si="5"/>
        <v>0</v>
      </c>
      <c r="FY1" s="30">
        <f t="shared" si="5"/>
        <v>0</v>
      </c>
      <c r="FZ1" s="30">
        <f t="shared" si="5"/>
        <v>0</v>
      </c>
      <c r="GA1" s="30">
        <f t="shared" si="5"/>
        <v>0</v>
      </c>
      <c r="GB1" s="30">
        <f t="shared" si="5"/>
        <v>0</v>
      </c>
      <c r="GC1" s="30">
        <f t="shared" si="5"/>
        <v>0</v>
      </c>
      <c r="GD1" s="30">
        <f t="shared" si="5"/>
        <v>0</v>
      </c>
      <c r="GE1" s="30">
        <f t="shared" si="5"/>
        <v>0</v>
      </c>
      <c r="GF1" s="30">
        <f t="shared" si="5"/>
        <v>0</v>
      </c>
      <c r="GG1" s="30">
        <f t="shared" si="5"/>
        <v>0</v>
      </c>
      <c r="GH1" s="30">
        <f t="shared" si="5"/>
        <v>0</v>
      </c>
      <c r="GI1" s="30">
        <f t="shared" si="5"/>
        <v>0</v>
      </c>
      <c r="GJ1" s="30">
        <f t="shared" si="5"/>
        <v>0</v>
      </c>
      <c r="GK1" s="30">
        <f t="shared" si="5"/>
        <v>0</v>
      </c>
      <c r="GL1" s="30">
        <f t="shared" si="5"/>
        <v>0</v>
      </c>
      <c r="GM1" s="30">
        <f t="shared" ref="GM1:GS1" si="6">IF(GM3="",0,GL1+1)</f>
        <v>0</v>
      </c>
      <c r="GN1" s="30">
        <f t="shared" si="6"/>
        <v>0</v>
      </c>
      <c r="GO1" s="30">
        <f t="shared" si="6"/>
        <v>0</v>
      </c>
      <c r="GP1" s="30">
        <f t="shared" si="6"/>
        <v>0</v>
      </c>
      <c r="GQ1" s="30">
        <f t="shared" si="6"/>
        <v>0</v>
      </c>
      <c r="GR1" s="30">
        <f t="shared" si="6"/>
        <v>0</v>
      </c>
      <c r="GS1" s="30">
        <f t="shared" si="6"/>
        <v>0</v>
      </c>
    </row>
    <row r="2" spans="1:201" ht="12.95" hidden="1" customHeight="1" x14ac:dyDescent="0.2">
      <c r="A2" s="31" t="s">
        <v>16</v>
      </c>
      <c r="B2" s="30" t="str">
        <f>TEXT([2]Stammdaten!$D$4,"44728000000")&amp;TEXT(Mindestangaben!B1,"-000")</f>
        <v>44728123456-001</v>
      </c>
      <c r="C2" s="30" t="str">
        <f>TEXT([2]Stammdaten!$D$4,"44728000000")&amp;TEXT(Mindestangaben!C1,"-000")</f>
        <v>44728123456-000</v>
      </c>
      <c r="D2" s="30" t="str">
        <f>TEXT([2]Stammdaten!$D$4,"44728000000")&amp;TEXT(Mindestangaben!D1,"-000")</f>
        <v>44728123456-000</v>
      </c>
      <c r="E2" s="30" t="str">
        <f>TEXT([2]Stammdaten!$D$4,"44728000000")&amp;TEXT(Mindestangaben!E1,"-000")</f>
        <v>44728123456-000</v>
      </c>
      <c r="F2" s="30" t="str">
        <f>TEXT([2]Stammdaten!$D$4,"44728000000")&amp;TEXT(Mindestangaben!F1,"-000")</f>
        <v>44728123456-000</v>
      </c>
      <c r="G2" s="30" t="str">
        <f>TEXT([2]Stammdaten!$D$4,"44728000000")&amp;TEXT(Mindestangaben!G1,"-000")</f>
        <v>44728123456-000</v>
      </c>
      <c r="H2" s="30" t="str">
        <f>TEXT([2]Stammdaten!$D$4,"44728000000")&amp;TEXT(Mindestangaben!H1,"-000")</f>
        <v>44728123456-000</v>
      </c>
      <c r="I2" s="30" t="str">
        <f>TEXT([2]Stammdaten!$D$4,"44728000000")&amp;TEXT(Mindestangaben!I1,"-000")</f>
        <v>44728123456-000</v>
      </c>
      <c r="J2" s="30" t="str">
        <f>TEXT([2]Stammdaten!$D$4,"44728000000")&amp;TEXT(Mindestangaben!J1,"-000")</f>
        <v>44728123456-000</v>
      </c>
      <c r="K2" s="30" t="str">
        <f>TEXT([2]Stammdaten!$D$4,"44728000000")&amp;TEXT(Mindestangaben!K1,"-000")</f>
        <v>44728123456-000</v>
      </c>
      <c r="L2" s="30" t="str">
        <f>TEXT([2]Stammdaten!$D$4,"44728000000")&amp;TEXT(Mindestangaben!L1,"-000")</f>
        <v>44728123456-000</v>
      </c>
      <c r="M2" s="30" t="str">
        <f>TEXT([2]Stammdaten!$D$4,"44728000000")&amp;TEXT(Mindestangaben!M1,"-000")</f>
        <v>44728123456-000</v>
      </c>
      <c r="N2" s="30" t="str">
        <f>TEXT([2]Stammdaten!$D$4,"44728000000")&amp;TEXT(Mindestangaben!N1,"-000")</f>
        <v>44728123456-000</v>
      </c>
      <c r="O2" s="30" t="str">
        <f>TEXT([2]Stammdaten!$D$4,"44728000000")&amp;TEXT(Mindestangaben!O1,"-000")</f>
        <v>44728123456-000</v>
      </c>
      <c r="P2" s="30" t="str">
        <f>TEXT([2]Stammdaten!$D$4,"44728000000")&amp;TEXT(Mindestangaben!P1,"-000")</f>
        <v>44728123456-000</v>
      </c>
      <c r="Q2" s="30" t="str">
        <f>TEXT([2]Stammdaten!$D$4,"44728000000")&amp;TEXT(Mindestangaben!Q1,"-000")</f>
        <v>44728123456-000</v>
      </c>
      <c r="R2" s="30" t="str">
        <f>TEXT([2]Stammdaten!$D$4,"44728000000")&amp;TEXT(Mindestangaben!R1,"-000")</f>
        <v>44728123456-000</v>
      </c>
      <c r="S2" s="30" t="str">
        <f>TEXT([2]Stammdaten!$D$4,"44728000000")&amp;TEXT(Mindestangaben!S1,"-000")</f>
        <v>44728123456-000</v>
      </c>
      <c r="T2" s="30" t="str">
        <f>TEXT([2]Stammdaten!$D$4,"44728000000")&amp;TEXT(Mindestangaben!T1,"-000")</f>
        <v>44728123456-000</v>
      </c>
      <c r="U2" s="30" t="str">
        <f>TEXT([2]Stammdaten!$D$4,"44728000000")&amp;TEXT(Mindestangaben!U1,"-000")</f>
        <v>44728123456-000</v>
      </c>
      <c r="V2" s="30" t="str">
        <f>TEXT([2]Stammdaten!$D$4,"44728000000")&amp;TEXT(Mindestangaben!V1,"-000")</f>
        <v>44728123456-000</v>
      </c>
      <c r="W2" s="30" t="str">
        <f>TEXT([2]Stammdaten!$D$4,"44728000000")&amp;TEXT(Mindestangaben!W1,"-000")</f>
        <v>44728123456-000</v>
      </c>
      <c r="X2" s="30" t="str">
        <f>TEXT([2]Stammdaten!$D$4,"44728000000")&amp;TEXT(Mindestangaben!X1,"-000")</f>
        <v>44728123456-000</v>
      </c>
      <c r="Y2" s="30" t="str">
        <f>TEXT([2]Stammdaten!$D$4,"44728000000")&amp;TEXT(Mindestangaben!Y1,"-000")</f>
        <v>44728123456-000</v>
      </c>
      <c r="Z2" s="30" t="str">
        <f>TEXT([2]Stammdaten!$D$4,"44728000000")&amp;TEXT(Mindestangaben!Z1,"-000")</f>
        <v>44728123456-000</v>
      </c>
      <c r="AA2" s="30" t="str">
        <f>TEXT([2]Stammdaten!$D$4,"44728000000")&amp;TEXT(Mindestangaben!AA1,"-000")</f>
        <v>44728123456-000</v>
      </c>
      <c r="AB2" s="30" t="str">
        <f>TEXT([2]Stammdaten!$D$4,"44728000000")&amp;TEXT(Mindestangaben!AB1,"-000")</f>
        <v>44728123456-000</v>
      </c>
      <c r="AC2" s="30" t="str">
        <f>TEXT([2]Stammdaten!$D$4,"44728000000")&amp;TEXT(Mindestangaben!AC1,"-000")</f>
        <v>44728123456-000</v>
      </c>
      <c r="AD2" s="30" t="str">
        <f>TEXT([2]Stammdaten!$D$4,"44728000000")&amp;TEXT(Mindestangaben!AD1,"-000")</f>
        <v>44728123456-000</v>
      </c>
      <c r="AE2" s="30" t="str">
        <f>TEXT([2]Stammdaten!$D$4,"44728000000")&amp;TEXT(Mindestangaben!AE1,"-000")</f>
        <v>44728123456-000</v>
      </c>
      <c r="AF2" s="30" t="str">
        <f>TEXT([2]Stammdaten!$D$4,"44728000000")&amp;TEXT(Mindestangaben!AF1,"-000")</f>
        <v>44728123456-000</v>
      </c>
      <c r="AG2" s="30" t="str">
        <f>TEXT([2]Stammdaten!$D$4,"44728000000")&amp;TEXT(Mindestangaben!AG1,"-000")</f>
        <v>44728123456-000</v>
      </c>
      <c r="AH2" s="30" t="str">
        <f>TEXT([2]Stammdaten!$D$4,"44728000000")&amp;TEXT(Mindestangaben!AH1,"-000")</f>
        <v>44728123456-000</v>
      </c>
      <c r="AI2" s="30" t="str">
        <f>TEXT([2]Stammdaten!$D$4,"44728000000")&amp;TEXT(Mindestangaben!AI1,"-000")</f>
        <v>44728123456-000</v>
      </c>
      <c r="AJ2" s="30" t="str">
        <f>TEXT([2]Stammdaten!$D$4,"44728000000")&amp;TEXT(Mindestangaben!AJ1,"-000")</f>
        <v>44728123456-000</v>
      </c>
      <c r="AK2" s="30" t="str">
        <f>TEXT([2]Stammdaten!$D$4,"44728000000")&amp;TEXT(Mindestangaben!AK1,"-000")</f>
        <v>44728123456-000</v>
      </c>
      <c r="AL2" s="30" t="str">
        <f>TEXT([2]Stammdaten!$D$4,"44728000000")&amp;TEXT(Mindestangaben!AL1,"-000")</f>
        <v>44728123456-000</v>
      </c>
      <c r="AM2" s="30" t="str">
        <f>TEXT([2]Stammdaten!$D$4,"44728000000")&amp;TEXT(Mindestangaben!AM1,"-000")</f>
        <v>44728123456-000</v>
      </c>
      <c r="AN2" s="30" t="str">
        <f>TEXT([2]Stammdaten!$D$4,"44728000000")&amp;TEXT(Mindestangaben!AN1,"-000")</f>
        <v>44728123456-000</v>
      </c>
      <c r="AO2" s="30" t="str">
        <f>TEXT([2]Stammdaten!$D$4,"44728000000")&amp;TEXT(Mindestangaben!AO1,"-000")</f>
        <v>44728123456-000</v>
      </c>
      <c r="AP2" s="30" t="str">
        <f>TEXT([2]Stammdaten!$D$4,"44728000000")&amp;TEXT(Mindestangaben!AP1,"-000")</f>
        <v>44728123456-000</v>
      </c>
      <c r="AQ2" s="30" t="str">
        <f>TEXT([2]Stammdaten!$D$4,"44728000000")&amp;TEXT(Mindestangaben!AQ1,"-000")</f>
        <v>44728123456-000</v>
      </c>
      <c r="AR2" s="30" t="str">
        <f>TEXT([2]Stammdaten!$D$4,"44728000000")&amp;TEXT(Mindestangaben!AR1,"-000")</f>
        <v>44728123456-000</v>
      </c>
      <c r="AS2" s="30" t="str">
        <f>TEXT([2]Stammdaten!$D$4,"44728000000")&amp;TEXT(Mindestangaben!AS1,"-000")</f>
        <v>44728123456-000</v>
      </c>
      <c r="AT2" s="30" t="str">
        <f>TEXT([2]Stammdaten!$D$4,"44728000000")&amp;TEXT(Mindestangaben!AT1,"-000")</f>
        <v>44728123456-000</v>
      </c>
      <c r="AU2" s="30" t="str">
        <f>TEXT([2]Stammdaten!$D$4,"44728000000")&amp;TEXT(Mindestangaben!AU1,"-000")</f>
        <v>44728123456-000</v>
      </c>
      <c r="AV2" s="30" t="str">
        <f>TEXT([2]Stammdaten!$D$4,"44728000000")&amp;TEXT(Mindestangaben!AV1,"-000")</f>
        <v>44728123456-000</v>
      </c>
      <c r="AW2" s="30" t="str">
        <f>TEXT([2]Stammdaten!$D$4,"44728000000")&amp;TEXT(Mindestangaben!AW1,"-000")</f>
        <v>44728123456-000</v>
      </c>
      <c r="AX2" s="30" t="str">
        <f>TEXT([2]Stammdaten!$D$4,"44728000000")&amp;TEXT(Mindestangaben!AX1,"-000")</f>
        <v>44728123456-000</v>
      </c>
      <c r="AY2" s="30" t="str">
        <f>TEXT([2]Stammdaten!$D$4,"44728000000")&amp;TEXT(Mindestangaben!AY1,"-000")</f>
        <v>44728123456-000</v>
      </c>
      <c r="AZ2" s="30" t="str">
        <f>TEXT([2]Stammdaten!$D$4,"44728000000")&amp;TEXT(Mindestangaben!AZ1,"-000")</f>
        <v>44728123456-000</v>
      </c>
      <c r="BA2" s="30" t="str">
        <f>TEXT([2]Stammdaten!$D$4,"44728000000")&amp;TEXT(Mindestangaben!BA1,"-000")</f>
        <v>44728123456-000</v>
      </c>
      <c r="BB2" s="30" t="str">
        <f>TEXT([2]Stammdaten!$D$4,"44728000000")&amp;TEXT(Mindestangaben!BB1,"-000")</f>
        <v>44728123456-000</v>
      </c>
      <c r="BC2" s="30" t="str">
        <f>TEXT([2]Stammdaten!$D$4,"44728000000")&amp;TEXT(Mindestangaben!BC1,"-000")</f>
        <v>44728123456-000</v>
      </c>
      <c r="BD2" s="30" t="str">
        <f>TEXT([2]Stammdaten!$D$4,"44728000000")&amp;TEXT(Mindestangaben!BD1,"-000")</f>
        <v>44728123456-000</v>
      </c>
      <c r="BE2" s="30" t="str">
        <f>TEXT([2]Stammdaten!$D$4,"44728000000")&amp;TEXT(Mindestangaben!BE1,"-000")</f>
        <v>44728123456-000</v>
      </c>
      <c r="BF2" s="30" t="str">
        <f>TEXT([2]Stammdaten!$D$4,"44728000000")&amp;TEXT(Mindestangaben!BF1,"-000")</f>
        <v>44728123456-000</v>
      </c>
      <c r="BG2" s="30" t="str">
        <f>TEXT([2]Stammdaten!$D$4,"44728000000")&amp;TEXT(Mindestangaben!BG1,"-000")</f>
        <v>44728123456-000</v>
      </c>
      <c r="BH2" s="30" t="str">
        <f>TEXT([2]Stammdaten!$D$4,"44728000000")&amp;TEXT(Mindestangaben!BH1,"-000")</f>
        <v>44728123456-000</v>
      </c>
      <c r="BI2" s="30" t="str">
        <f>TEXT([2]Stammdaten!$D$4,"44728000000")&amp;TEXT(Mindestangaben!BI1,"-000")</f>
        <v>44728123456-000</v>
      </c>
      <c r="BJ2" s="30" t="str">
        <f>TEXT([2]Stammdaten!$D$4,"44728000000")&amp;TEXT(Mindestangaben!BJ1,"-000")</f>
        <v>44728123456-000</v>
      </c>
      <c r="BK2" s="30" t="str">
        <f>TEXT([2]Stammdaten!$D$4,"44728000000")&amp;TEXT(Mindestangaben!BK1,"-000")</f>
        <v>44728123456-000</v>
      </c>
      <c r="BL2" s="30" t="str">
        <f>TEXT([2]Stammdaten!$D$4,"44728000000")&amp;TEXT(Mindestangaben!BL1,"-000")</f>
        <v>44728123456-000</v>
      </c>
      <c r="BM2" s="30" t="str">
        <f>TEXT([2]Stammdaten!$D$4,"44728000000")&amp;TEXT(Mindestangaben!BM1,"-000")</f>
        <v>44728123456-000</v>
      </c>
      <c r="BN2" s="30" t="str">
        <f>TEXT([2]Stammdaten!$D$4,"44728000000")&amp;TEXT(Mindestangaben!BN1,"-000")</f>
        <v>44728123456-000</v>
      </c>
      <c r="BO2" s="30" t="str">
        <f>TEXT([2]Stammdaten!$D$4,"44728000000")&amp;TEXT(Mindestangaben!BO1,"-000")</f>
        <v>44728123456-000</v>
      </c>
      <c r="BP2" s="30" t="str">
        <f>TEXT([2]Stammdaten!$D$4,"44728000000")&amp;TEXT(Mindestangaben!BP1,"-000")</f>
        <v>44728123456-000</v>
      </c>
      <c r="BQ2" s="30" t="str">
        <f>TEXT([2]Stammdaten!$D$4,"44728000000")&amp;TEXT(Mindestangaben!BQ1,"-000")</f>
        <v>44728123456-000</v>
      </c>
      <c r="BR2" s="30" t="str">
        <f>TEXT([2]Stammdaten!$D$4,"44728000000")&amp;TEXT(Mindestangaben!BR1,"-000")</f>
        <v>44728123456-000</v>
      </c>
      <c r="BS2" s="30" t="str">
        <f>TEXT([2]Stammdaten!$D$4,"44728000000")&amp;TEXT(Mindestangaben!BS1,"-000")</f>
        <v>44728123456-000</v>
      </c>
      <c r="BT2" s="30" t="str">
        <f>TEXT([2]Stammdaten!$D$4,"44728000000")&amp;TEXT(Mindestangaben!BT1,"-000")</f>
        <v>44728123456-000</v>
      </c>
      <c r="BU2" s="30" t="str">
        <f>TEXT([2]Stammdaten!$D$4,"44728000000")&amp;TEXT(Mindestangaben!BU1,"-000")</f>
        <v>44728123456-000</v>
      </c>
      <c r="BV2" s="30" t="str">
        <f>TEXT([2]Stammdaten!$D$4,"44728000000")&amp;TEXT(Mindestangaben!BV1,"-000")</f>
        <v>44728123456-000</v>
      </c>
      <c r="BW2" s="30" t="str">
        <f>TEXT([2]Stammdaten!$D$4,"44728000000")&amp;TEXT(Mindestangaben!BW1,"-000")</f>
        <v>44728123456-000</v>
      </c>
      <c r="BX2" s="30" t="str">
        <f>TEXT([2]Stammdaten!$D$4,"44728000000")&amp;TEXT(Mindestangaben!BX1,"-000")</f>
        <v>44728123456-000</v>
      </c>
      <c r="BY2" s="30" t="str">
        <f>TEXT([2]Stammdaten!$D$4,"44728000000")&amp;TEXT(Mindestangaben!BY1,"-000")</f>
        <v>44728123456-000</v>
      </c>
      <c r="BZ2" s="30" t="str">
        <f>TEXT([2]Stammdaten!$D$4,"44728000000")&amp;TEXT(Mindestangaben!BZ1,"-000")</f>
        <v>44728123456-000</v>
      </c>
      <c r="CA2" s="30" t="str">
        <f>TEXT([2]Stammdaten!$D$4,"44728000000")&amp;TEXT(Mindestangaben!CA1,"-000")</f>
        <v>44728123456-000</v>
      </c>
      <c r="CB2" s="30" t="str">
        <f>TEXT([2]Stammdaten!$D$4,"44728000000")&amp;TEXT(Mindestangaben!CB1,"-000")</f>
        <v>44728123456-000</v>
      </c>
      <c r="CC2" s="30" t="str">
        <f>TEXT([2]Stammdaten!$D$4,"44728000000")&amp;TEXT(Mindestangaben!CC1,"-000")</f>
        <v>44728123456-000</v>
      </c>
      <c r="CD2" s="30" t="str">
        <f>TEXT([2]Stammdaten!$D$4,"44728000000")&amp;TEXT(Mindestangaben!CD1,"-000")</f>
        <v>44728123456-000</v>
      </c>
      <c r="CE2" s="30" t="str">
        <f>TEXT([2]Stammdaten!$D$4,"44728000000")&amp;TEXT(Mindestangaben!CE1,"-000")</f>
        <v>44728123456-000</v>
      </c>
      <c r="CF2" s="30" t="str">
        <f>TEXT([2]Stammdaten!$D$4,"44728000000")&amp;TEXT(Mindestangaben!CF1,"-000")</f>
        <v>44728123456-000</v>
      </c>
      <c r="CG2" s="30" t="str">
        <f>TEXT([2]Stammdaten!$D$4,"44728000000")&amp;TEXT(Mindestangaben!CG1,"-000")</f>
        <v>44728123456-000</v>
      </c>
      <c r="CH2" s="30" t="str">
        <f>TEXT([2]Stammdaten!$D$4,"44728000000")&amp;TEXT(Mindestangaben!CH1,"-000")</f>
        <v>44728123456-000</v>
      </c>
      <c r="CI2" s="30" t="str">
        <f>TEXT([2]Stammdaten!$D$4,"44728000000")&amp;TEXT(Mindestangaben!CI1,"-000")</f>
        <v>44728123456-000</v>
      </c>
      <c r="CJ2" s="30" t="str">
        <f>TEXT([2]Stammdaten!$D$4,"44728000000")&amp;TEXT(Mindestangaben!CJ1,"-000")</f>
        <v>44728123456-000</v>
      </c>
      <c r="CK2" s="30" t="str">
        <f>TEXT([2]Stammdaten!$D$4,"44728000000")&amp;TEXT(Mindestangaben!CK1,"-000")</f>
        <v>44728123456-000</v>
      </c>
      <c r="CL2" s="30" t="str">
        <f>TEXT([2]Stammdaten!$D$4,"44728000000")&amp;TEXT(Mindestangaben!CL1,"-000")</f>
        <v>44728123456-000</v>
      </c>
      <c r="CM2" s="30" t="str">
        <f>TEXT([2]Stammdaten!$D$4,"44728000000")&amp;TEXT(Mindestangaben!CM1,"-000")</f>
        <v>44728123456-000</v>
      </c>
      <c r="CN2" s="30" t="str">
        <f>TEXT([2]Stammdaten!$D$4,"44728000000")&amp;TEXT(Mindestangaben!CN1,"-000")</f>
        <v>44728123456-000</v>
      </c>
      <c r="CO2" s="30" t="str">
        <f>TEXT([2]Stammdaten!$D$4,"44728000000")&amp;TEXT(Mindestangaben!CO1,"-000")</f>
        <v>44728123456-000</v>
      </c>
      <c r="CP2" s="30" t="str">
        <f>TEXT([2]Stammdaten!$D$4,"44728000000")&amp;TEXT(Mindestangaben!CP1,"-000")</f>
        <v>44728123456-000</v>
      </c>
      <c r="CQ2" s="30" t="str">
        <f>TEXT([2]Stammdaten!$D$4,"44728000000")&amp;TEXT(Mindestangaben!CQ1,"-000")</f>
        <v>44728123456-000</v>
      </c>
      <c r="CR2" s="30" t="str">
        <f>TEXT([2]Stammdaten!$D$4,"44728000000")&amp;TEXT(Mindestangaben!CR1,"-000")</f>
        <v>44728123456-000</v>
      </c>
      <c r="CS2" s="30" t="str">
        <f>TEXT([2]Stammdaten!$D$4,"44728000000")&amp;TEXT(Mindestangaben!CS1,"-000")</f>
        <v>44728123456-000</v>
      </c>
      <c r="CT2" s="30" t="str">
        <f>TEXT([2]Stammdaten!$D$4,"44728000000")&amp;TEXT(Mindestangaben!CT1,"-000")</f>
        <v>44728123456-000</v>
      </c>
      <c r="CU2" s="30" t="str">
        <f>TEXT([2]Stammdaten!$D$4,"44728000000")&amp;TEXT(Mindestangaben!CU1,"-000")</f>
        <v>44728123456-000</v>
      </c>
      <c r="CV2" s="30" t="str">
        <f>TEXT([2]Stammdaten!$D$4,"44728000000")&amp;TEXT(Mindestangaben!CV1,"-000")</f>
        <v>44728123456-000</v>
      </c>
      <c r="CW2" s="30" t="str">
        <f>TEXT([2]Stammdaten!$D$4,"44728000000")&amp;TEXT(Mindestangaben!CW1,"-000")</f>
        <v>44728123456-000</v>
      </c>
      <c r="CX2" s="30" t="str">
        <f>TEXT([2]Stammdaten!$D$4,"44728000000")&amp;TEXT(Mindestangaben!CX1,"-000")</f>
        <v>44728123456-000</v>
      </c>
      <c r="CY2" s="30" t="str">
        <f>TEXT([2]Stammdaten!$D$4,"44728000000")&amp;TEXT(Mindestangaben!CY1,"-000")</f>
        <v>44728123456-000</v>
      </c>
      <c r="CZ2" s="30" t="str">
        <f>TEXT([2]Stammdaten!$D$4,"44728000000")&amp;TEXT(Mindestangaben!CZ1,"-000")</f>
        <v>44728123456-000</v>
      </c>
      <c r="DA2" s="30" t="str">
        <f>TEXT([2]Stammdaten!$D$4,"44728000000")&amp;TEXT(Mindestangaben!DA1,"-000")</f>
        <v>44728123456-000</v>
      </c>
      <c r="DB2" s="30" t="str">
        <f>TEXT([2]Stammdaten!$D$4,"44728000000")&amp;TEXT(Mindestangaben!DB1,"-000")</f>
        <v>44728123456-000</v>
      </c>
      <c r="DC2" s="30" t="str">
        <f>TEXT([2]Stammdaten!$D$4,"44728000000")&amp;TEXT(Mindestangaben!DC1,"-000")</f>
        <v>44728123456-000</v>
      </c>
      <c r="DD2" s="30" t="str">
        <f>TEXT([2]Stammdaten!$D$4,"44728000000")&amp;TEXT(Mindestangaben!DD1,"-000")</f>
        <v>44728123456-000</v>
      </c>
      <c r="DE2" s="30" t="str">
        <f>TEXT([2]Stammdaten!$D$4,"44728000000")&amp;TEXT(Mindestangaben!DE1,"-000")</f>
        <v>44728123456-000</v>
      </c>
      <c r="DF2" s="30" t="str">
        <f>TEXT([2]Stammdaten!$D$4,"44728000000")&amp;TEXT(Mindestangaben!DF1,"-000")</f>
        <v>44728123456-000</v>
      </c>
      <c r="DG2" s="30" t="str">
        <f>TEXT([2]Stammdaten!$D$4,"44728000000")&amp;TEXT(Mindestangaben!DG1,"-000")</f>
        <v>44728123456-000</v>
      </c>
      <c r="DH2" s="30" t="str">
        <f>TEXT([2]Stammdaten!$D$4,"44728000000")&amp;TEXT(Mindestangaben!DH1,"-000")</f>
        <v>44728123456-000</v>
      </c>
      <c r="DI2" s="30" t="str">
        <f>TEXT([2]Stammdaten!$D$4,"44728000000")&amp;TEXT(Mindestangaben!DI1,"-000")</f>
        <v>44728123456-000</v>
      </c>
      <c r="DJ2" s="30" t="str">
        <f>TEXT([2]Stammdaten!$D$4,"44728000000")&amp;TEXT(Mindestangaben!DJ1,"-000")</f>
        <v>44728123456-000</v>
      </c>
      <c r="DK2" s="30" t="str">
        <f>TEXT([2]Stammdaten!$D$4,"44728000000")&amp;TEXT(Mindestangaben!DK1,"-000")</f>
        <v>44728123456-000</v>
      </c>
      <c r="DL2" s="30" t="str">
        <f>TEXT([2]Stammdaten!$D$4,"44728000000")&amp;TEXT(Mindestangaben!DL1,"-000")</f>
        <v>44728123456-000</v>
      </c>
      <c r="DM2" s="30" t="str">
        <f>TEXT([2]Stammdaten!$D$4,"44728000000")&amp;TEXT(Mindestangaben!DM1,"-000")</f>
        <v>44728123456-000</v>
      </c>
      <c r="DN2" s="30" t="str">
        <f>TEXT([2]Stammdaten!$D$4,"44728000000")&amp;TEXT(Mindestangaben!DN1,"-000")</f>
        <v>44728123456-000</v>
      </c>
      <c r="DO2" s="30" t="str">
        <f>TEXT([2]Stammdaten!$D$4,"44728000000")&amp;TEXT(Mindestangaben!DO1,"-000")</f>
        <v>44728123456-000</v>
      </c>
      <c r="DP2" s="30" t="str">
        <f>TEXT([2]Stammdaten!$D$4,"44728000000")&amp;TEXT(Mindestangaben!DP1,"-000")</f>
        <v>44728123456-000</v>
      </c>
      <c r="DQ2" s="30" t="str">
        <f>TEXT([2]Stammdaten!$D$4,"44728000000")&amp;TEXT(Mindestangaben!DQ1,"-000")</f>
        <v>44728123456-000</v>
      </c>
      <c r="DR2" s="30" t="str">
        <f>TEXT([2]Stammdaten!$D$4,"44728000000")&amp;TEXT(Mindestangaben!DR1,"-000")</f>
        <v>44728123456-000</v>
      </c>
      <c r="DS2" s="30" t="str">
        <f>TEXT([2]Stammdaten!$D$4,"44728000000")&amp;TEXT(Mindestangaben!DS1,"-000")</f>
        <v>44728123456-000</v>
      </c>
      <c r="DT2" s="30" t="str">
        <f>TEXT([2]Stammdaten!$D$4,"44728000000")&amp;TEXT(Mindestangaben!DT1,"-000")</f>
        <v>44728123456-000</v>
      </c>
      <c r="DU2" s="30" t="str">
        <f>TEXT([2]Stammdaten!$D$4,"44728000000")&amp;TEXT(Mindestangaben!DU1,"-000")</f>
        <v>44728123456-000</v>
      </c>
      <c r="DV2" s="30" t="str">
        <f>TEXT([2]Stammdaten!$D$4,"44728000000")&amp;TEXT(Mindestangaben!DV1,"-000")</f>
        <v>44728123456-000</v>
      </c>
      <c r="DW2" s="30" t="str">
        <f>TEXT([2]Stammdaten!$D$4,"44728000000")&amp;TEXT(Mindestangaben!DW1,"-000")</f>
        <v>44728123456-000</v>
      </c>
      <c r="DX2" s="30" t="str">
        <f>TEXT([2]Stammdaten!$D$4,"44728000000")&amp;TEXT(Mindestangaben!DX1,"-000")</f>
        <v>44728123456-000</v>
      </c>
      <c r="DY2" s="30" t="str">
        <f>TEXT([2]Stammdaten!$D$4,"44728000000")&amp;TEXT(Mindestangaben!DY1,"-000")</f>
        <v>44728123456-000</v>
      </c>
      <c r="DZ2" s="30" t="str">
        <f>TEXT([2]Stammdaten!$D$4,"44728000000")&amp;TEXT(Mindestangaben!DZ1,"-000")</f>
        <v>44728123456-000</v>
      </c>
      <c r="EA2" s="30" t="str">
        <f>TEXT([2]Stammdaten!$D$4,"44728000000")&amp;TEXT(Mindestangaben!EA1,"-000")</f>
        <v>44728123456-000</v>
      </c>
      <c r="EB2" s="30" t="str">
        <f>TEXT([2]Stammdaten!$D$4,"44728000000")&amp;TEXT(Mindestangaben!EB1,"-000")</f>
        <v>44728123456-000</v>
      </c>
      <c r="EC2" s="30" t="str">
        <f>TEXT([2]Stammdaten!$D$4,"44728000000")&amp;TEXT(Mindestangaben!EC1,"-000")</f>
        <v>44728123456-000</v>
      </c>
      <c r="ED2" s="30" t="str">
        <f>TEXT([2]Stammdaten!$D$4,"44728000000")&amp;TEXT(Mindestangaben!ED1,"-000")</f>
        <v>44728123456-000</v>
      </c>
      <c r="EE2" s="30" t="str">
        <f>TEXT([2]Stammdaten!$D$4,"44728000000")&amp;TEXT(Mindestangaben!EE1,"-000")</f>
        <v>44728123456-000</v>
      </c>
      <c r="EF2" s="30" t="str">
        <f>TEXT([2]Stammdaten!$D$4,"44728000000")&amp;TEXT(Mindestangaben!EF1,"-000")</f>
        <v>44728123456-000</v>
      </c>
      <c r="EG2" s="30" t="str">
        <f>TEXT([2]Stammdaten!$D$4,"44728000000")&amp;TEXT(Mindestangaben!EG1,"-000")</f>
        <v>44728123456-000</v>
      </c>
      <c r="EH2" s="30" t="str">
        <f>TEXT([2]Stammdaten!$D$4,"44728000000")&amp;TEXT(Mindestangaben!EH1,"-000")</f>
        <v>44728123456-000</v>
      </c>
      <c r="EI2" s="30" t="str">
        <f>TEXT([2]Stammdaten!$D$4,"44728000000")&amp;TEXT(Mindestangaben!EI1,"-000")</f>
        <v>44728123456-000</v>
      </c>
      <c r="EJ2" s="30" t="str">
        <f>TEXT([2]Stammdaten!$D$4,"44728000000")&amp;TEXT(Mindestangaben!EJ1,"-000")</f>
        <v>44728123456-000</v>
      </c>
      <c r="EK2" s="30" t="str">
        <f>TEXT([2]Stammdaten!$D$4,"44728000000")&amp;TEXT(Mindestangaben!EK1,"-000")</f>
        <v>44728123456-000</v>
      </c>
      <c r="EL2" s="30" t="str">
        <f>TEXT([2]Stammdaten!$D$4,"44728000000")&amp;TEXT(Mindestangaben!EL1,"-000")</f>
        <v>44728123456-000</v>
      </c>
      <c r="EM2" s="30" t="str">
        <f>TEXT([2]Stammdaten!$D$4,"44728000000")&amp;TEXT(Mindestangaben!EM1,"-000")</f>
        <v>44728123456-000</v>
      </c>
      <c r="EN2" s="30" t="str">
        <f>TEXT([2]Stammdaten!$D$4,"44728000000")&amp;TEXT(Mindestangaben!EN1,"-000")</f>
        <v>44728123456-000</v>
      </c>
      <c r="EO2" s="30" t="str">
        <f>TEXT([2]Stammdaten!$D$4,"44728000000")&amp;TEXT(Mindestangaben!EO1,"-000")</f>
        <v>44728123456-000</v>
      </c>
      <c r="EP2" s="30" t="str">
        <f>TEXT([2]Stammdaten!$D$4,"44728000000")&amp;TEXT(Mindestangaben!EP1,"-000")</f>
        <v>44728123456-000</v>
      </c>
      <c r="EQ2" s="30" t="str">
        <f>TEXT([2]Stammdaten!$D$4,"44728000000")&amp;TEXT(Mindestangaben!EQ1,"-000")</f>
        <v>44728123456-000</v>
      </c>
      <c r="ER2" s="30" t="str">
        <f>TEXT([2]Stammdaten!$D$4,"44728000000")&amp;TEXT(Mindestangaben!ER1,"-000")</f>
        <v>44728123456-000</v>
      </c>
      <c r="ES2" s="30" t="str">
        <f>TEXT([2]Stammdaten!$D$4,"44728000000")&amp;TEXT(Mindestangaben!ES1,"-000")</f>
        <v>44728123456-000</v>
      </c>
      <c r="ET2" s="30" t="str">
        <f>TEXT([2]Stammdaten!$D$4,"44728000000")&amp;TEXT(Mindestangaben!ET1,"-000")</f>
        <v>44728123456-000</v>
      </c>
      <c r="EU2" s="30" t="str">
        <f>TEXT([2]Stammdaten!$D$4,"44728000000")&amp;TEXT(Mindestangaben!EU1,"-000")</f>
        <v>44728123456-000</v>
      </c>
      <c r="EV2" s="30" t="str">
        <f>TEXT([2]Stammdaten!$D$4,"44728000000")&amp;TEXT(Mindestangaben!EV1,"-000")</f>
        <v>44728123456-000</v>
      </c>
      <c r="EW2" s="30" t="str">
        <f>TEXT([2]Stammdaten!$D$4,"44728000000")&amp;TEXT(Mindestangaben!EW1,"-000")</f>
        <v>44728123456-000</v>
      </c>
      <c r="EX2" s="30" t="str">
        <f>TEXT([2]Stammdaten!$D$4,"44728000000")&amp;TEXT(Mindestangaben!EX1,"-000")</f>
        <v>44728123456-000</v>
      </c>
      <c r="EY2" s="30" t="str">
        <f>TEXT([2]Stammdaten!$D$4,"44728000000")&amp;TEXT(Mindestangaben!EY1,"-000")</f>
        <v>44728123456-000</v>
      </c>
      <c r="EZ2" s="30" t="str">
        <f>TEXT([2]Stammdaten!$D$4,"44728000000")&amp;TEXT(Mindestangaben!EZ1,"-000")</f>
        <v>44728123456-000</v>
      </c>
      <c r="FA2" s="30" t="str">
        <f>TEXT([2]Stammdaten!$D$4,"44728000000")&amp;TEXT(Mindestangaben!FA1,"-000")</f>
        <v>44728123456-000</v>
      </c>
      <c r="FB2" s="30" t="str">
        <f>TEXT([2]Stammdaten!$D$4,"44728000000")&amp;TEXT(Mindestangaben!FB1,"-000")</f>
        <v>44728123456-000</v>
      </c>
      <c r="FC2" s="30" t="str">
        <f>TEXT([2]Stammdaten!$D$4,"44728000000")&amp;TEXT(Mindestangaben!FC1,"-000")</f>
        <v>44728123456-000</v>
      </c>
      <c r="FD2" s="30" t="str">
        <f>TEXT([2]Stammdaten!$D$4,"44728000000")&amp;TEXT(Mindestangaben!FD1,"-000")</f>
        <v>44728123456-000</v>
      </c>
      <c r="FE2" s="30" t="str">
        <f>TEXT([2]Stammdaten!$D$4,"44728000000")&amp;TEXT(Mindestangaben!FE1,"-000")</f>
        <v>44728123456-000</v>
      </c>
      <c r="FF2" s="30" t="str">
        <f>TEXT([2]Stammdaten!$D$4,"44728000000")&amp;TEXT(Mindestangaben!FF1,"-000")</f>
        <v>44728123456-000</v>
      </c>
      <c r="FG2" s="30" t="str">
        <f>TEXT([2]Stammdaten!$D$4,"44728000000")&amp;TEXT(Mindestangaben!FG1,"-000")</f>
        <v>44728123456-000</v>
      </c>
      <c r="FH2" s="30" t="str">
        <f>TEXT([2]Stammdaten!$D$4,"44728000000")&amp;TEXT(Mindestangaben!FH1,"-000")</f>
        <v>44728123456-000</v>
      </c>
      <c r="FI2" s="30" t="str">
        <f>TEXT([2]Stammdaten!$D$4,"44728000000")&amp;TEXT(Mindestangaben!FI1,"-000")</f>
        <v>44728123456-000</v>
      </c>
      <c r="FJ2" s="30" t="str">
        <f>TEXT([2]Stammdaten!$D$4,"44728000000")&amp;TEXT(Mindestangaben!FJ1,"-000")</f>
        <v>44728123456-000</v>
      </c>
      <c r="FK2" s="30" t="str">
        <f>TEXT([2]Stammdaten!$D$4,"44728000000")&amp;TEXT(Mindestangaben!FK1,"-000")</f>
        <v>44728123456-000</v>
      </c>
      <c r="FL2" s="30" t="str">
        <f>TEXT([2]Stammdaten!$D$4,"44728000000")&amp;TEXT(Mindestangaben!FL1,"-000")</f>
        <v>44728123456-000</v>
      </c>
      <c r="FM2" s="30" t="str">
        <f>TEXT([2]Stammdaten!$D$4,"44728000000")&amp;TEXT(Mindestangaben!FM1,"-000")</f>
        <v>44728123456-000</v>
      </c>
      <c r="FN2" s="30" t="str">
        <f>TEXT([2]Stammdaten!$D$4,"44728000000")&amp;TEXT(Mindestangaben!FN1,"-000")</f>
        <v>44728123456-000</v>
      </c>
      <c r="FO2" s="30" t="str">
        <f>TEXT([2]Stammdaten!$D$4,"44728000000")&amp;TEXT(Mindestangaben!FO1,"-000")</f>
        <v>44728123456-000</v>
      </c>
      <c r="FP2" s="30" t="str">
        <f>TEXT([2]Stammdaten!$D$4,"44728000000")&amp;TEXT(Mindestangaben!FP1,"-000")</f>
        <v>44728123456-000</v>
      </c>
      <c r="FQ2" s="30" t="str">
        <f>TEXT([2]Stammdaten!$D$4,"44728000000")&amp;TEXT(Mindestangaben!FQ1,"-000")</f>
        <v>44728123456-000</v>
      </c>
      <c r="FR2" s="30" t="str">
        <f>TEXT([2]Stammdaten!$D$4,"44728000000")&amp;TEXT(Mindestangaben!FR1,"-000")</f>
        <v>44728123456-000</v>
      </c>
      <c r="FS2" s="30" t="str">
        <f>TEXT([2]Stammdaten!$D$4,"44728000000")&amp;TEXT(Mindestangaben!FS1,"-000")</f>
        <v>44728123456-000</v>
      </c>
      <c r="FT2" s="30" t="str">
        <f>TEXT([2]Stammdaten!$D$4,"44728000000")&amp;TEXT(Mindestangaben!FT1,"-000")</f>
        <v>44728123456-000</v>
      </c>
      <c r="FU2" s="30" t="str">
        <f>TEXT([2]Stammdaten!$D$4,"44728000000")&amp;TEXT(Mindestangaben!FU1,"-000")</f>
        <v>44728123456-000</v>
      </c>
      <c r="FV2" s="30" t="str">
        <f>TEXT([2]Stammdaten!$D$4,"44728000000")&amp;TEXT(Mindestangaben!FV1,"-000")</f>
        <v>44728123456-000</v>
      </c>
      <c r="FW2" s="30" t="str">
        <f>TEXT([2]Stammdaten!$D$4,"44728000000")&amp;TEXT(Mindestangaben!FW1,"-000")</f>
        <v>44728123456-000</v>
      </c>
      <c r="FX2" s="30" t="str">
        <f>TEXT([2]Stammdaten!$D$4,"44728000000")&amp;TEXT(Mindestangaben!FX1,"-000")</f>
        <v>44728123456-000</v>
      </c>
      <c r="FY2" s="30" t="str">
        <f>TEXT([2]Stammdaten!$D$4,"44728000000")&amp;TEXT(Mindestangaben!FY1,"-000")</f>
        <v>44728123456-000</v>
      </c>
      <c r="FZ2" s="30" t="str">
        <f>TEXT([2]Stammdaten!$D$4,"44728000000")&amp;TEXT(Mindestangaben!FZ1,"-000")</f>
        <v>44728123456-000</v>
      </c>
      <c r="GA2" s="30" t="str">
        <f>TEXT([2]Stammdaten!$D$4,"44728000000")&amp;TEXT(Mindestangaben!GA1,"-000")</f>
        <v>44728123456-000</v>
      </c>
      <c r="GB2" s="30" t="str">
        <f>TEXT([2]Stammdaten!$D$4,"44728000000")&amp;TEXT(Mindestangaben!GB1,"-000")</f>
        <v>44728123456-000</v>
      </c>
      <c r="GC2" s="30" t="str">
        <f>TEXT([2]Stammdaten!$D$4,"44728000000")&amp;TEXT(Mindestangaben!GC1,"-000")</f>
        <v>44728123456-000</v>
      </c>
      <c r="GD2" s="30" t="str">
        <f>TEXT([2]Stammdaten!$D$4,"44728000000")&amp;TEXT(Mindestangaben!GD1,"-000")</f>
        <v>44728123456-000</v>
      </c>
      <c r="GE2" s="30" t="str">
        <f>TEXT([2]Stammdaten!$D$4,"44728000000")&amp;TEXT(Mindestangaben!GE1,"-000")</f>
        <v>44728123456-000</v>
      </c>
      <c r="GF2" s="30" t="str">
        <f>TEXT([2]Stammdaten!$D$4,"44728000000")&amp;TEXT(Mindestangaben!GF1,"-000")</f>
        <v>44728123456-000</v>
      </c>
      <c r="GG2" s="30" t="str">
        <f>TEXT([2]Stammdaten!$D$4,"44728000000")&amp;TEXT(Mindestangaben!GG1,"-000")</f>
        <v>44728123456-000</v>
      </c>
      <c r="GH2" s="30" t="str">
        <f>TEXT([2]Stammdaten!$D$4,"44728000000")&amp;TEXT(Mindestangaben!GH1,"-000")</f>
        <v>44728123456-000</v>
      </c>
      <c r="GI2" s="30" t="str">
        <f>TEXT([2]Stammdaten!$D$4,"44728000000")&amp;TEXT(Mindestangaben!GI1,"-000")</f>
        <v>44728123456-000</v>
      </c>
      <c r="GJ2" s="30" t="str">
        <f>TEXT([2]Stammdaten!$D$4,"44728000000")&amp;TEXT(Mindestangaben!GJ1,"-000")</f>
        <v>44728123456-000</v>
      </c>
      <c r="GK2" s="30" t="str">
        <f>TEXT([2]Stammdaten!$D$4,"44728000000")&amp;TEXT(Mindestangaben!GK1,"-000")</f>
        <v>44728123456-000</v>
      </c>
      <c r="GL2" s="30" t="str">
        <f>TEXT([2]Stammdaten!$D$4,"44728000000")&amp;TEXT(Mindestangaben!GL1,"-000")</f>
        <v>44728123456-000</v>
      </c>
      <c r="GM2" s="30" t="str">
        <f>TEXT([2]Stammdaten!$D$4,"44728000000")&amp;TEXT(Mindestangaben!GM1,"-000")</f>
        <v>44728123456-000</v>
      </c>
      <c r="GN2" s="30" t="str">
        <f>TEXT([2]Stammdaten!$D$4,"44728000000")&amp;TEXT(Mindestangaben!GN1,"-000")</f>
        <v>44728123456-000</v>
      </c>
      <c r="GO2" s="30" t="str">
        <f>TEXT([2]Stammdaten!$D$4,"44728000000")&amp;TEXT(Mindestangaben!GO1,"-000")</f>
        <v>44728123456-000</v>
      </c>
      <c r="GP2" s="30" t="str">
        <f>TEXT([2]Stammdaten!$D$4,"44728000000")&amp;TEXT(Mindestangaben!GP1,"-000")</f>
        <v>44728123456-000</v>
      </c>
      <c r="GQ2" s="30" t="str">
        <f>TEXT([2]Stammdaten!$D$4,"44728000000")&amp;TEXT(Mindestangaben!GQ1,"-000")</f>
        <v>44728123456-000</v>
      </c>
      <c r="GR2" s="30" t="str">
        <f>TEXT([2]Stammdaten!$D$4,"44728000000")&amp;TEXT(Mindestangaben!GR1,"-000")</f>
        <v>44728123456-000</v>
      </c>
      <c r="GS2" s="30" t="str">
        <f>TEXT([2]Stammdaten!$D$4,"44728000000")&amp;TEXT(Mindestangaben!GS1,"-000")</f>
        <v>44728123456-000</v>
      </c>
    </row>
    <row r="3" spans="1:201" ht="35.1" customHeight="1" x14ac:dyDescent="0.2">
      <c r="A3" s="29" t="s">
        <v>15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</row>
    <row r="4" spans="1:201" ht="35.1" customHeight="1" x14ac:dyDescent="0.2">
      <c r="A4" s="12" t="s">
        <v>14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</row>
    <row r="5" spans="1:201" s="2" customFormat="1" ht="35.1" customHeight="1" x14ac:dyDescent="0.2">
      <c r="A5" s="10" t="s">
        <v>13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</row>
    <row r="6" spans="1:201" s="2" customFormat="1" ht="49.5" customHeight="1" x14ac:dyDescent="0.2">
      <c r="A6" s="10" t="s">
        <v>12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</row>
    <row r="7" spans="1:201" ht="67.5" customHeight="1" x14ac:dyDescent="0.2">
      <c r="A7" s="26" t="s">
        <v>11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</row>
    <row r="8" spans="1:201" ht="35.1" customHeight="1" x14ac:dyDescent="0.2">
      <c r="A8" s="23" t="s">
        <v>10</v>
      </c>
      <c r="B8" s="24">
        <v>0</v>
      </c>
      <c r="C8" s="24">
        <v>0</v>
      </c>
      <c r="D8" s="24">
        <v>0</v>
      </c>
      <c r="E8" s="24">
        <v>0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4">
        <v>0</v>
      </c>
      <c r="AF8" s="24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4">
        <v>0</v>
      </c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24">
        <v>0</v>
      </c>
      <c r="AV8" s="24">
        <v>0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0</v>
      </c>
      <c r="BC8" s="24">
        <v>0</v>
      </c>
      <c r="BD8" s="24">
        <v>0</v>
      </c>
      <c r="BE8" s="24">
        <v>0</v>
      </c>
      <c r="BF8" s="24">
        <v>0</v>
      </c>
      <c r="BG8" s="24">
        <v>0</v>
      </c>
      <c r="BH8" s="24">
        <v>0</v>
      </c>
      <c r="BI8" s="24">
        <v>0</v>
      </c>
      <c r="BJ8" s="24">
        <v>0</v>
      </c>
      <c r="BK8" s="24">
        <v>0</v>
      </c>
      <c r="BL8" s="24">
        <v>0</v>
      </c>
      <c r="BM8" s="24">
        <v>0</v>
      </c>
      <c r="BN8" s="24">
        <v>0</v>
      </c>
      <c r="BO8" s="24">
        <v>0</v>
      </c>
      <c r="BP8" s="24">
        <v>0</v>
      </c>
      <c r="BQ8" s="24">
        <v>0</v>
      </c>
      <c r="BR8" s="24">
        <v>0</v>
      </c>
      <c r="BS8" s="24">
        <v>0</v>
      </c>
      <c r="BT8" s="24">
        <v>0</v>
      </c>
      <c r="BU8" s="24">
        <v>0</v>
      </c>
      <c r="BV8" s="24">
        <v>0</v>
      </c>
      <c r="BW8" s="24">
        <v>0</v>
      </c>
      <c r="BX8" s="24">
        <v>0</v>
      </c>
      <c r="BY8" s="24">
        <v>0</v>
      </c>
      <c r="BZ8" s="24">
        <v>0</v>
      </c>
      <c r="CA8" s="24">
        <v>0</v>
      </c>
      <c r="CB8" s="24">
        <v>0</v>
      </c>
      <c r="CC8" s="24">
        <v>0</v>
      </c>
      <c r="CD8" s="24">
        <v>0</v>
      </c>
      <c r="CE8" s="24">
        <v>0</v>
      </c>
      <c r="CF8" s="24">
        <v>0</v>
      </c>
      <c r="CG8" s="24">
        <v>0</v>
      </c>
      <c r="CH8" s="24">
        <v>0</v>
      </c>
      <c r="CI8" s="24">
        <v>0</v>
      </c>
      <c r="CJ8" s="24">
        <v>0</v>
      </c>
      <c r="CK8" s="24">
        <v>0</v>
      </c>
      <c r="CL8" s="24">
        <v>0</v>
      </c>
      <c r="CM8" s="24">
        <v>0</v>
      </c>
      <c r="CN8" s="24">
        <v>0</v>
      </c>
      <c r="CO8" s="24">
        <v>0</v>
      </c>
      <c r="CP8" s="24">
        <v>0</v>
      </c>
      <c r="CQ8" s="24">
        <v>0</v>
      </c>
      <c r="CR8" s="24">
        <v>0</v>
      </c>
      <c r="CS8" s="24">
        <v>0</v>
      </c>
      <c r="CT8" s="24">
        <v>0</v>
      </c>
      <c r="CU8" s="24">
        <v>0</v>
      </c>
      <c r="CV8" s="24">
        <v>0</v>
      </c>
      <c r="CW8" s="24">
        <v>0</v>
      </c>
      <c r="CX8" s="24">
        <v>0</v>
      </c>
      <c r="CY8" s="24">
        <v>0</v>
      </c>
      <c r="CZ8" s="24">
        <v>0</v>
      </c>
      <c r="DA8" s="24">
        <v>0</v>
      </c>
      <c r="DB8" s="24">
        <v>0</v>
      </c>
      <c r="DC8" s="24">
        <v>0</v>
      </c>
      <c r="DD8" s="24">
        <v>0</v>
      </c>
      <c r="DE8" s="24">
        <v>0</v>
      </c>
      <c r="DF8" s="24">
        <v>0</v>
      </c>
      <c r="DG8" s="24">
        <v>0</v>
      </c>
      <c r="DH8" s="24">
        <v>0</v>
      </c>
      <c r="DI8" s="24">
        <v>0</v>
      </c>
      <c r="DJ8" s="24">
        <v>0</v>
      </c>
      <c r="DK8" s="24">
        <v>0</v>
      </c>
      <c r="DL8" s="24">
        <v>0</v>
      </c>
      <c r="DM8" s="24">
        <v>0</v>
      </c>
      <c r="DN8" s="24">
        <v>0</v>
      </c>
      <c r="DO8" s="24">
        <v>0</v>
      </c>
      <c r="DP8" s="24">
        <v>0</v>
      </c>
      <c r="DQ8" s="24">
        <v>0</v>
      </c>
      <c r="DR8" s="24">
        <v>0</v>
      </c>
      <c r="DS8" s="24">
        <v>0</v>
      </c>
      <c r="DT8" s="24">
        <v>0</v>
      </c>
      <c r="DU8" s="24">
        <v>0</v>
      </c>
      <c r="DV8" s="24">
        <v>0</v>
      </c>
      <c r="DW8" s="24">
        <v>0</v>
      </c>
      <c r="DX8" s="24">
        <v>0</v>
      </c>
      <c r="DY8" s="24">
        <v>0</v>
      </c>
      <c r="DZ8" s="24">
        <v>0</v>
      </c>
      <c r="EA8" s="24">
        <v>0</v>
      </c>
      <c r="EB8" s="24">
        <v>0</v>
      </c>
      <c r="EC8" s="24">
        <v>0</v>
      </c>
      <c r="ED8" s="24">
        <v>0</v>
      </c>
      <c r="EE8" s="24">
        <v>0</v>
      </c>
      <c r="EF8" s="24">
        <v>0</v>
      </c>
      <c r="EG8" s="24">
        <v>0</v>
      </c>
      <c r="EH8" s="24">
        <v>0</v>
      </c>
      <c r="EI8" s="24">
        <v>0</v>
      </c>
      <c r="EJ8" s="24">
        <v>0</v>
      </c>
      <c r="EK8" s="24">
        <v>0</v>
      </c>
      <c r="EL8" s="24">
        <v>0</v>
      </c>
      <c r="EM8" s="24">
        <v>0</v>
      </c>
      <c r="EN8" s="24">
        <v>0</v>
      </c>
      <c r="EO8" s="24">
        <v>0</v>
      </c>
      <c r="EP8" s="24">
        <v>0</v>
      </c>
      <c r="EQ8" s="24">
        <v>0</v>
      </c>
      <c r="ER8" s="24">
        <v>0</v>
      </c>
      <c r="ES8" s="24">
        <v>0</v>
      </c>
      <c r="ET8" s="24">
        <v>0</v>
      </c>
      <c r="EU8" s="24">
        <v>0</v>
      </c>
      <c r="EV8" s="24">
        <v>0</v>
      </c>
      <c r="EW8" s="24">
        <v>0</v>
      </c>
      <c r="EX8" s="24">
        <v>0</v>
      </c>
      <c r="EY8" s="24">
        <v>0</v>
      </c>
      <c r="EZ8" s="24">
        <v>0</v>
      </c>
      <c r="FA8" s="24">
        <v>0</v>
      </c>
      <c r="FB8" s="24">
        <v>0</v>
      </c>
      <c r="FC8" s="24">
        <v>0</v>
      </c>
      <c r="FD8" s="24">
        <v>0</v>
      </c>
      <c r="FE8" s="24">
        <v>0</v>
      </c>
      <c r="FF8" s="24">
        <v>0</v>
      </c>
      <c r="FG8" s="24">
        <v>0</v>
      </c>
      <c r="FH8" s="24">
        <v>0</v>
      </c>
      <c r="FI8" s="24">
        <v>0</v>
      </c>
      <c r="FJ8" s="24">
        <v>0</v>
      </c>
      <c r="FK8" s="24">
        <v>0</v>
      </c>
      <c r="FL8" s="24">
        <v>0</v>
      </c>
      <c r="FM8" s="24">
        <v>0</v>
      </c>
      <c r="FN8" s="24">
        <v>0</v>
      </c>
      <c r="FO8" s="24">
        <v>0</v>
      </c>
      <c r="FP8" s="24">
        <v>0</v>
      </c>
      <c r="FQ8" s="24">
        <v>0</v>
      </c>
      <c r="FR8" s="24">
        <v>0</v>
      </c>
      <c r="FS8" s="24">
        <v>0</v>
      </c>
      <c r="FT8" s="24">
        <v>0</v>
      </c>
      <c r="FU8" s="24">
        <v>0</v>
      </c>
      <c r="FV8" s="24">
        <v>0</v>
      </c>
      <c r="FW8" s="24">
        <v>0</v>
      </c>
      <c r="FX8" s="24">
        <v>0</v>
      </c>
      <c r="FY8" s="24">
        <v>0</v>
      </c>
      <c r="FZ8" s="24">
        <v>0</v>
      </c>
      <c r="GA8" s="24">
        <v>0</v>
      </c>
      <c r="GB8" s="24">
        <v>0</v>
      </c>
      <c r="GC8" s="24">
        <v>0</v>
      </c>
      <c r="GD8" s="24">
        <v>0</v>
      </c>
      <c r="GE8" s="24">
        <v>0</v>
      </c>
      <c r="GF8" s="24">
        <v>0</v>
      </c>
      <c r="GG8" s="24">
        <v>0</v>
      </c>
      <c r="GH8" s="24">
        <v>0</v>
      </c>
      <c r="GI8" s="24">
        <v>0</v>
      </c>
      <c r="GJ8" s="24">
        <v>0</v>
      </c>
      <c r="GK8" s="24">
        <v>0</v>
      </c>
      <c r="GL8" s="24">
        <v>0</v>
      </c>
      <c r="GM8" s="24">
        <v>0</v>
      </c>
      <c r="GN8" s="24">
        <v>0</v>
      </c>
      <c r="GO8" s="24">
        <v>0</v>
      </c>
      <c r="GP8" s="24">
        <v>0</v>
      </c>
      <c r="GQ8" s="24">
        <v>0</v>
      </c>
      <c r="GR8" s="24">
        <v>0</v>
      </c>
      <c r="GS8" s="24">
        <v>0</v>
      </c>
    </row>
    <row r="9" spans="1:201" ht="35.1" hidden="1" customHeight="1" x14ac:dyDescent="0.2">
      <c r="A9" s="23" t="s">
        <v>9</v>
      </c>
      <c r="B9" s="22">
        <f t="shared" ref="B9:AG9" si="7">B8*1.25</f>
        <v>0</v>
      </c>
      <c r="C9" s="22">
        <f t="shared" si="7"/>
        <v>0</v>
      </c>
      <c r="D9" s="22">
        <f t="shared" si="7"/>
        <v>0</v>
      </c>
      <c r="E9" s="22">
        <f t="shared" si="7"/>
        <v>0</v>
      </c>
      <c r="F9" s="22">
        <f t="shared" si="7"/>
        <v>0</v>
      </c>
      <c r="G9" s="22">
        <f t="shared" si="7"/>
        <v>0</v>
      </c>
      <c r="H9" s="22">
        <f t="shared" si="7"/>
        <v>0</v>
      </c>
      <c r="I9" s="22">
        <f t="shared" si="7"/>
        <v>0</v>
      </c>
      <c r="J9" s="22">
        <f t="shared" si="7"/>
        <v>0</v>
      </c>
      <c r="K9" s="22">
        <f t="shared" si="7"/>
        <v>0</v>
      </c>
      <c r="L9" s="22">
        <f t="shared" si="7"/>
        <v>0</v>
      </c>
      <c r="M9" s="22">
        <f t="shared" si="7"/>
        <v>0</v>
      </c>
      <c r="N9" s="22">
        <f t="shared" si="7"/>
        <v>0</v>
      </c>
      <c r="O9" s="22">
        <f t="shared" si="7"/>
        <v>0</v>
      </c>
      <c r="P9" s="22">
        <f t="shared" si="7"/>
        <v>0</v>
      </c>
      <c r="Q9" s="22">
        <f t="shared" si="7"/>
        <v>0</v>
      </c>
      <c r="R9" s="22">
        <f t="shared" si="7"/>
        <v>0</v>
      </c>
      <c r="S9" s="22">
        <f t="shared" si="7"/>
        <v>0</v>
      </c>
      <c r="T9" s="22">
        <f t="shared" si="7"/>
        <v>0</v>
      </c>
      <c r="U9" s="22">
        <f t="shared" si="7"/>
        <v>0</v>
      </c>
      <c r="V9" s="22">
        <f t="shared" si="7"/>
        <v>0</v>
      </c>
      <c r="W9" s="22">
        <f t="shared" si="7"/>
        <v>0</v>
      </c>
      <c r="X9" s="22">
        <f t="shared" si="7"/>
        <v>0</v>
      </c>
      <c r="Y9" s="22">
        <f t="shared" si="7"/>
        <v>0</v>
      </c>
      <c r="Z9" s="22">
        <f t="shared" si="7"/>
        <v>0</v>
      </c>
      <c r="AA9" s="22">
        <f t="shared" si="7"/>
        <v>0</v>
      </c>
      <c r="AB9" s="22">
        <f t="shared" si="7"/>
        <v>0</v>
      </c>
      <c r="AC9" s="22">
        <f t="shared" si="7"/>
        <v>0</v>
      </c>
      <c r="AD9" s="22">
        <f t="shared" si="7"/>
        <v>0</v>
      </c>
      <c r="AE9" s="22">
        <f t="shared" si="7"/>
        <v>0</v>
      </c>
      <c r="AF9" s="22">
        <f t="shared" si="7"/>
        <v>0</v>
      </c>
      <c r="AG9" s="22">
        <f t="shared" si="7"/>
        <v>0</v>
      </c>
      <c r="AH9" s="22">
        <f t="shared" ref="AH9:BM9" si="8">AH8*1.25</f>
        <v>0</v>
      </c>
      <c r="AI9" s="22">
        <f t="shared" si="8"/>
        <v>0</v>
      </c>
      <c r="AJ9" s="22">
        <f t="shared" si="8"/>
        <v>0</v>
      </c>
      <c r="AK9" s="22">
        <f t="shared" si="8"/>
        <v>0</v>
      </c>
      <c r="AL9" s="22">
        <f t="shared" si="8"/>
        <v>0</v>
      </c>
      <c r="AM9" s="22">
        <f t="shared" si="8"/>
        <v>0</v>
      </c>
      <c r="AN9" s="22">
        <f t="shared" si="8"/>
        <v>0</v>
      </c>
      <c r="AO9" s="22">
        <f t="shared" si="8"/>
        <v>0</v>
      </c>
      <c r="AP9" s="22">
        <f t="shared" si="8"/>
        <v>0</v>
      </c>
      <c r="AQ9" s="22">
        <f t="shared" si="8"/>
        <v>0</v>
      </c>
      <c r="AR9" s="22">
        <f t="shared" si="8"/>
        <v>0</v>
      </c>
      <c r="AS9" s="22">
        <f t="shared" si="8"/>
        <v>0</v>
      </c>
      <c r="AT9" s="22">
        <f t="shared" si="8"/>
        <v>0</v>
      </c>
      <c r="AU9" s="22">
        <f t="shared" si="8"/>
        <v>0</v>
      </c>
      <c r="AV9" s="22">
        <f t="shared" si="8"/>
        <v>0</v>
      </c>
      <c r="AW9" s="22">
        <f t="shared" si="8"/>
        <v>0</v>
      </c>
      <c r="AX9" s="22">
        <f t="shared" si="8"/>
        <v>0</v>
      </c>
      <c r="AY9" s="22">
        <f t="shared" si="8"/>
        <v>0</v>
      </c>
      <c r="AZ9" s="22">
        <f t="shared" si="8"/>
        <v>0</v>
      </c>
      <c r="BA9" s="22">
        <f t="shared" si="8"/>
        <v>0</v>
      </c>
      <c r="BB9" s="22">
        <f t="shared" si="8"/>
        <v>0</v>
      </c>
      <c r="BC9" s="22">
        <f t="shared" si="8"/>
        <v>0</v>
      </c>
      <c r="BD9" s="22">
        <f t="shared" si="8"/>
        <v>0</v>
      </c>
      <c r="BE9" s="22">
        <f t="shared" si="8"/>
        <v>0</v>
      </c>
      <c r="BF9" s="22">
        <f t="shared" si="8"/>
        <v>0</v>
      </c>
      <c r="BG9" s="22">
        <f t="shared" si="8"/>
        <v>0</v>
      </c>
      <c r="BH9" s="22">
        <f t="shared" si="8"/>
        <v>0</v>
      </c>
      <c r="BI9" s="22">
        <f t="shared" si="8"/>
        <v>0</v>
      </c>
      <c r="BJ9" s="22">
        <f t="shared" si="8"/>
        <v>0</v>
      </c>
      <c r="BK9" s="22">
        <f t="shared" si="8"/>
        <v>0</v>
      </c>
      <c r="BL9" s="22">
        <f t="shared" si="8"/>
        <v>0</v>
      </c>
      <c r="BM9" s="22">
        <f t="shared" si="8"/>
        <v>0</v>
      </c>
      <c r="BN9" s="22">
        <f t="shared" ref="BN9:CS9" si="9">BN8*1.25</f>
        <v>0</v>
      </c>
      <c r="BO9" s="22">
        <f t="shared" si="9"/>
        <v>0</v>
      </c>
      <c r="BP9" s="22">
        <f t="shared" si="9"/>
        <v>0</v>
      </c>
      <c r="BQ9" s="22">
        <f t="shared" si="9"/>
        <v>0</v>
      </c>
      <c r="BR9" s="22">
        <f t="shared" si="9"/>
        <v>0</v>
      </c>
      <c r="BS9" s="22">
        <f t="shared" si="9"/>
        <v>0</v>
      </c>
      <c r="BT9" s="22">
        <f t="shared" si="9"/>
        <v>0</v>
      </c>
      <c r="BU9" s="22">
        <f t="shared" si="9"/>
        <v>0</v>
      </c>
      <c r="BV9" s="22">
        <f t="shared" si="9"/>
        <v>0</v>
      </c>
      <c r="BW9" s="22">
        <f t="shared" si="9"/>
        <v>0</v>
      </c>
      <c r="BX9" s="22">
        <f t="shared" si="9"/>
        <v>0</v>
      </c>
      <c r="BY9" s="22">
        <f t="shared" si="9"/>
        <v>0</v>
      </c>
      <c r="BZ9" s="22">
        <f t="shared" si="9"/>
        <v>0</v>
      </c>
      <c r="CA9" s="22">
        <f t="shared" si="9"/>
        <v>0</v>
      </c>
      <c r="CB9" s="22">
        <f t="shared" si="9"/>
        <v>0</v>
      </c>
      <c r="CC9" s="22">
        <f t="shared" si="9"/>
        <v>0</v>
      </c>
      <c r="CD9" s="22">
        <f t="shared" si="9"/>
        <v>0</v>
      </c>
      <c r="CE9" s="22">
        <f t="shared" si="9"/>
        <v>0</v>
      </c>
      <c r="CF9" s="22">
        <f t="shared" si="9"/>
        <v>0</v>
      </c>
      <c r="CG9" s="22">
        <f t="shared" si="9"/>
        <v>0</v>
      </c>
      <c r="CH9" s="22">
        <f t="shared" si="9"/>
        <v>0</v>
      </c>
      <c r="CI9" s="22">
        <f t="shared" si="9"/>
        <v>0</v>
      </c>
      <c r="CJ9" s="22">
        <f t="shared" si="9"/>
        <v>0</v>
      </c>
      <c r="CK9" s="22">
        <f t="shared" si="9"/>
        <v>0</v>
      </c>
      <c r="CL9" s="22">
        <f t="shared" si="9"/>
        <v>0</v>
      </c>
      <c r="CM9" s="22">
        <f t="shared" si="9"/>
        <v>0</v>
      </c>
      <c r="CN9" s="22">
        <f t="shared" si="9"/>
        <v>0</v>
      </c>
      <c r="CO9" s="22">
        <f t="shared" si="9"/>
        <v>0</v>
      </c>
      <c r="CP9" s="22">
        <f t="shared" si="9"/>
        <v>0</v>
      </c>
      <c r="CQ9" s="22">
        <f t="shared" si="9"/>
        <v>0</v>
      </c>
      <c r="CR9" s="22">
        <f t="shared" si="9"/>
        <v>0</v>
      </c>
      <c r="CS9" s="22">
        <f t="shared" si="9"/>
        <v>0</v>
      </c>
      <c r="CT9" s="22">
        <f t="shared" ref="CT9:DY9" si="10">CT8*1.25</f>
        <v>0</v>
      </c>
      <c r="CU9" s="22">
        <f t="shared" si="10"/>
        <v>0</v>
      </c>
      <c r="CV9" s="22">
        <f t="shared" si="10"/>
        <v>0</v>
      </c>
      <c r="CW9" s="22">
        <f t="shared" si="10"/>
        <v>0</v>
      </c>
      <c r="CX9" s="22">
        <f t="shared" si="10"/>
        <v>0</v>
      </c>
      <c r="CY9" s="22">
        <f t="shared" si="10"/>
        <v>0</v>
      </c>
      <c r="CZ9" s="22">
        <f t="shared" si="10"/>
        <v>0</v>
      </c>
      <c r="DA9" s="22">
        <f t="shared" si="10"/>
        <v>0</v>
      </c>
      <c r="DB9" s="22">
        <f t="shared" si="10"/>
        <v>0</v>
      </c>
      <c r="DC9" s="22">
        <f t="shared" si="10"/>
        <v>0</v>
      </c>
      <c r="DD9" s="22">
        <f t="shared" si="10"/>
        <v>0</v>
      </c>
      <c r="DE9" s="22">
        <f t="shared" si="10"/>
        <v>0</v>
      </c>
      <c r="DF9" s="22">
        <f t="shared" si="10"/>
        <v>0</v>
      </c>
      <c r="DG9" s="22">
        <f t="shared" si="10"/>
        <v>0</v>
      </c>
      <c r="DH9" s="22">
        <f t="shared" si="10"/>
        <v>0</v>
      </c>
      <c r="DI9" s="22">
        <f t="shared" si="10"/>
        <v>0</v>
      </c>
      <c r="DJ9" s="22">
        <f t="shared" si="10"/>
        <v>0</v>
      </c>
      <c r="DK9" s="22">
        <f t="shared" si="10"/>
        <v>0</v>
      </c>
      <c r="DL9" s="22">
        <f t="shared" si="10"/>
        <v>0</v>
      </c>
      <c r="DM9" s="22">
        <f t="shared" si="10"/>
        <v>0</v>
      </c>
      <c r="DN9" s="22">
        <f t="shared" si="10"/>
        <v>0</v>
      </c>
      <c r="DO9" s="22">
        <f t="shared" si="10"/>
        <v>0</v>
      </c>
      <c r="DP9" s="22">
        <f t="shared" si="10"/>
        <v>0</v>
      </c>
      <c r="DQ9" s="22">
        <f t="shared" si="10"/>
        <v>0</v>
      </c>
      <c r="DR9" s="22">
        <f t="shared" si="10"/>
        <v>0</v>
      </c>
      <c r="DS9" s="22">
        <f t="shared" si="10"/>
        <v>0</v>
      </c>
      <c r="DT9" s="22">
        <f t="shared" si="10"/>
        <v>0</v>
      </c>
      <c r="DU9" s="22">
        <f t="shared" si="10"/>
        <v>0</v>
      </c>
      <c r="DV9" s="22">
        <f t="shared" si="10"/>
        <v>0</v>
      </c>
      <c r="DW9" s="22">
        <f t="shared" si="10"/>
        <v>0</v>
      </c>
      <c r="DX9" s="22">
        <f t="shared" si="10"/>
        <v>0</v>
      </c>
      <c r="DY9" s="22">
        <f t="shared" si="10"/>
        <v>0</v>
      </c>
      <c r="DZ9" s="22">
        <f t="shared" ref="DZ9:FE9" si="11">DZ8*1.25</f>
        <v>0</v>
      </c>
      <c r="EA9" s="22">
        <f t="shared" si="11"/>
        <v>0</v>
      </c>
      <c r="EB9" s="22">
        <f t="shared" si="11"/>
        <v>0</v>
      </c>
      <c r="EC9" s="22">
        <f t="shared" si="11"/>
        <v>0</v>
      </c>
      <c r="ED9" s="22">
        <f t="shared" si="11"/>
        <v>0</v>
      </c>
      <c r="EE9" s="22">
        <f t="shared" si="11"/>
        <v>0</v>
      </c>
      <c r="EF9" s="22">
        <f t="shared" si="11"/>
        <v>0</v>
      </c>
      <c r="EG9" s="22">
        <f t="shared" si="11"/>
        <v>0</v>
      </c>
      <c r="EH9" s="22">
        <f t="shared" si="11"/>
        <v>0</v>
      </c>
      <c r="EI9" s="22">
        <f t="shared" si="11"/>
        <v>0</v>
      </c>
      <c r="EJ9" s="22">
        <f t="shared" si="11"/>
        <v>0</v>
      </c>
      <c r="EK9" s="22">
        <f t="shared" si="11"/>
        <v>0</v>
      </c>
      <c r="EL9" s="22">
        <f t="shared" si="11"/>
        <v>0</v>
      </c>
      <c r="EM9" s="22">
        <f t="shared" si="11"/>
        <v>0</v>
      </c>
      <c r="EN9" s="22">
        <f t="shared" si="11"/>
        <v>0</v>
      </c>
      <c r="EO9" s="22">
        <f t="shared" si="11"/>
        <v>0</v>
      </c>
      <c r="EP9" s="22">
        <f t="shared" si="11"/>
        <v>0</v>
      </c>
      <c r="EQ9" s="22">
        <f t="shared" si="11"/>
        <v>0</v>
      </c>
      <c r="ER9" s="22">
        <f t="shared" si="11"/>
        <v>0</v>
      </c>
      <c r="ES9" s="22">
        <f t="shared" si="11"/>
        <v>0</v>
      </c>
      <c r="ET9" s="22">
        <f t="shared" si="11"/>
        <v>0</v>
      </c>
      <c r="EU9" s="22">
        <f t="shared" si="11"/>
        <v>0</v>
      </c>
      <c r="EV9" s="22">
        <f t="shared" si="11"/>
        <v>0</v>
      </c>
      <c r="EW9" s="22">
        <f t="shared" si="11"/>
        <v>0</v>
      </c>
      <c r="EX9" s="22">
        <f t="shared" si="11"/>
        <v>0</v>
      </c>
      <c r="EY9" s="22">
        <f t="shared" si="11"/>
        <v>0</v>
      </c>
      <c r="EZ9" s="22">
        <f t="shared" si="11"/>
        <v>0</v>
      </c>
      <c r="FA9" s="22">
        <f t="shared" si="11"/>
        <v>0</v>
      </c>
      <c r="FB9" s="22">
        <f t="shared" si="11"/>
        <v>0</v>
      </c>
      <c r="FC9" s="22">
        <f t="shared" si="11"/>
        <v>0</v>
      </c>
      <c r="FD9" s="22">
        <f t="shared" si="11"/>
        <v>0</v>
      </c>
      <c r="FE9" s="22">
        <f t="shared" si="11"/>
        <v>0</v>
      </c>
      <c r="FF9" s="22">
        <f t="shared" ref="FF9:GK9" si="12">FF8*1.25</f>
        <v>0</v>
      </c>
      <c r="FG9" s="22">
        <f t="shared" si="12"/>
        <v>0</v>
      </c>
      <c r="FH9" s="22">
        <f t="shared" si="12"/>
        <v>0</v>
      </c>
      <c r="FI9" s="22">
        <f t="shared" si="12"/>
        <v>0</v>
      </c>
      <c r="FJ9" s="22">
        <f t="shared" si="12"/>
        <v>0</v>
      </c>
      <c r="FK9" s="22">
        <f t="shared" si="12"/>
        <v>0</v>
      </c>
      <c r="FL9" s="22">
        <f t="shared" si="12"/>
        <v>0</v>
      </c>
      <c r="FM9" s="22">
        <f t="shared" si="12"/>
        <v>0</v>
      </c>
      <c r="FN9" s="22">
        <f t="shared" si="12"/>
        <v>0</v>
      </c>
      <c r="FO9" s="22">
        <f t="shared" si="12"/>
        <v>0</v>
      </c>
      <c r="FP9" s="22">
        <f t="shared" si="12"/>
        <v>0</v>
      </c>
      <c r="FQ9" s="22">
        <f t="shared" si="12"/>
        <v>0</v>
      </c>
      <c r="FR9" s="22">
        <f t="shared" si="12"/>
        <v>0</v>
      </c>
      <c r="FS9" s="22">
        <f t="shared" si="12"/>
        <v>0</v>
      </c>
      <c r="FT9" s="22">
        <f t="shared" si="12"/>
        <v>0</v>
      </c>
      <c r="FU9" s="22">
        <f t="shared" si="12"/>
        <v>0</v>
      </c>
      <c r="FV9" s="22">
        <f t="shared" si="12"/>
        <v>0</v>
      </c>
      <c r="FW9" s="22">
        <f t="shared" si="12"/>
        <v>0</v>
      </c>
      <c r="FX9" s="22">
        <f t="shared" si="12"/>
        <v>0</v>
      </c>
      <c r="FY9" s="22">
        <f t="shared" si="12"/>
        <v>0</v>
      </c>
      <c r="FZ9" s="22">
        <f t="shared" si="12"/>
        <v>0</v>
      </c>
      <c r="GA9" s="22">
        <f t="shared" si="12"/>
        <v>0</v>
      </c>
      <c r="GB9" s="22">
        <f t="shared" si="12"/>
        <v>0</v>
      </c>
      <c r="GC9" s="22">
        <f t="shared" si="12"/>
        <v>0</v>
      </c>
      <c r="GD9" s="22">
        <f t="shared" si="12"/>
        <v>0</v>
      </c>
      <c r="GE9" s="22">
        <f t="shared" si="12"/>
        <v>0</v>
      </c>
      <c r="GF9" s="22">
        <f t="shared" si="12"/>
        <v>0</v>
      </c>
      <c r="GG9" s="22">
        <f t="shared" si="12"/>
        <v>0</v>
      </c>
      <c r="GH9" s="22">
        <f t="shared" si="12"/>
        <v>0</v>
      </c>
      <c r="GI9" s="22">
        <f t="shared" si="12"/>
        <v>0</v>
      </c>
      <c r="GJ9" s="22">
        <f t="shared" si="12"/>
        <v>0</v>
      </c>
      <c r="GK9" s="22">
        <f t="shared" si="12"/>
        <v>0</v>
      </c>
      <c r="GL9" s="22">
        <f t="shared" ref="GL9:GS9" si="13">GL8*1.25</f>
        <v>0</v>
      </c>
      <c r="GM9" s="22">
        <f t="shared" si="13"/>
        <v>0</v>
      </c>
      <c r="GN9" s="22">
        <f t="shared" si="13"/>
        <v>0</v>
      </c>
      <c r="GO9" s="22">
        <f t="shared" si="13"/>
        <v>0</v>
      </c>
      <c r="GP9" s="22">
        <f t="shared" si="13"/>
        <v>0</v>
      </c>
      <c r="GQ9" s="22">
        <f t="shared" si="13"/>
        <v>0</v>
      </c>
      <c r="GR9" s="22">
        <f t="shared" si="13"/>
        <v>0</v>
      </c>
      <c r="GS9" s="22">
        <f t="shared" si="13"/>
        <v>0</v>
      </c>
    </row>
    <row r="10" spans="1:201" ht="35.1" customHeight="1" x14ac:dyDescent="0.2">
      <c r="A10" s="21" t="s">
        <v>8</v>
      </c>
      <c r="B10" s="20">
        <v>0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0</v>
      </c>
      <c r="X10" s="20">
        <v>0</v>
      </c>
      <c r="Y10" s="20">
        <v>0</v>
      </c>
      <c r="Z10" s="20">
        <v>0</v>
      </c>
      <c r="AA10" s="20">
        <v>0</v>
      </c>
      <c r="AB10" s="20">
        <v>0</v>
      </c>
      <c r="AC10" s="20">
        <v>0</v>
      </c>
      <c r="AD10" s="20">
        <v>0</v>
      </c>
      <c r="AE10" s="20">
        <v>0</v>
      </c>
      <c r="AF10" s="20">
        <v>0</v>
      </c>
      <c r="AG10" s="20">
        <v>0</v>
      </c>
      <c r="AH10" s="20">
        <v>0</v>
      </c>
      <c r="AI10" s="20">
        <v>0</v>
      </c>
      <c r="AJ10" s="20">
        <v>0</v>
      </c>
      <c r="AK10" s="20">
        <v>0</v>
      </c>
      <c r="AL10" s="20">
        <v>0</v>
      </c>
      <c r="AM10" s="20">
        <v>0</v>
      </c>
      <c r="AN10" s="20">
        <v>0</v>
      </c>
      <c r="AO10" s="20">
        <v>0</v>
      </c>
      <c r="AP10" s="20">
        <v>0</v>
      </c>
      <c r="AQ10" s="20">
        <v>0</v>
      </c>
      <c r="AR10" s="20">
        <v>0</v>
      </c>
      <c r="AS10" s="20">
        <v>0</v>
      </c>
      <c r="AT10" s="20">
        <v>0</v>
      </c>
      <c r="AU10" s="20">
        <v>0</v>
      </c>
      <c r="AV10" s="20">
        <v>0</v>
      </c>
      <c r="AW10" s="20">
        <v>0</v>
      </c>
      <c r="AX10" s="20">
        <v>0</v>
      </c>
      <c r="AY10" s="20">
        <v>0</v>
      </c>
      <c r="AZ10" s="20">
        <v>0</v>
      </c>
      <c r="BA10" s="20">
        <v>0</v>
      </c>
      <c r="BB10" s="20">
        <v>0</v>
      </c>
      <c r="BC10" s="20">
        <v>0</v>
      </c>
      <c r="BD10" s="20">
        <v>0</v>
      </c>
      <c r="BE10" s="20">
        <v>0</v>
      </c>
      <c r="BF10" s="20">
        <v>0</v>
      </c>
      <c r="BG10" s="20">
        <v>0</v>
      </c>
      <c r="BH10" s="20">
        <v>0</v>
      </c>
      <c r="BI10" s="20">
        <v>0</v>
      </c>
      <c r="BJ10" s="20">
        <v>0</v>
      </c>
      <c r="BK10" s="20">
        <v>0</v>
      </c>
      <c r="BL10" s="20">
        <v>0</v>
      </c>
      <c r="BM10" s="20">
        <v>0</v>
      </c>
      <c r="BN10" s="20">
        <v>0</v>
      </c>
      <c r="BO10" s="20">
        <v>0</v>
      </c>
      <c r="BP10" s="20">
        <v>0</v>
      </c>
      <c r="BQ10" s="20">
        <v>0</v>
      </c>
      <c r="BR10" s="20">
        <v>0</v>
      </c>
      <c r="BS10" s="20">
        <v>0</v>
      </c>
      <c r="BT10" s="20">
        <v>0</v>
      </c>
      <c r="BU10" s="20">
        <v>0</v>
      </c>
      <c r="BV10" s="20">
        <v>0</v>
      </c>
      <c r="BW10" s="20">
        <v>0</v>
      </c>
      <c r="BX10" s="20">
        <v>0</v>
      </c>
      <c r="BY10" s="20">
        <v>0</v>
      </c>
      <c r="BZ10" s="20">
        <v>0</v>
      </c>
      <c r="CA10" s="20">
        <v>0</v>
      </c>
      <c r="CB10" s="20">
        <v>0</v>
      </c>
      <c r="CC10" s="20">
        <v>0</v>
      </c>
      <c r="CD10" s="20">
        <v>0</v>
      </c>
      <c r="CE10" s="20">
        <v>0</v>
      </c>
      <c r="CF10" s="20">
        <v>0</v>
      </c>
      <c r="CG10" s="20">
        <v>0</v>
      </c>
      <c r="CH10" s="20">
        <v>0</v>
      </c>
      <c r="CI10" s="20">
        <v>0</v>
      </c>
      <c r="CJ10" s="20">
        <v>0</v>
      </c>
      <c r="CK10" s="20">
        <v>0</v>
      </c>
      <c r="CL10" s="20">
        <v>0</v>
      </c>
      <c r="CM10" s="20">
        <v>0</v>
      </c>
      <c r="CN10" s="20">
        <v>0</v>
      </c>
      <c r="CO10" s="20">
        <v>0</v>
      </c>
      <c r="CP10" s="20">
        <v>0</v>
      </c>
      <c r="CQ10" s="20">
        <v>0</v>
      </c>
      <c r="CR10" s="20">
        <v>0</v>
      </c>
      <c r="CS10" s="20">
        <v>0</v>
      </c>
      <c r="CT10" s="20">
        <v>0</v>
      </c>
      <c r="CU10" s="20">
        <v>0</v>
      </c>
      <c r="CV10" s="20">
        <v>0</v>
      </c>
      <c r="CW10" s="20">
        <v>0</v>
      </c>
      <c r="CX10" s="20">
        <v>0</v>
      </c>
      <c r="CY10" s="20">
        <v>0</v>
      </c>
      <c r="CZ10" s="20">
        <v>0</v>
      </c>
      <c r="DA10" s="20">
        <v>0</v>
      </c>
      <c r="DB10" s="20">
        <v>0</v>
      </c>
      <c r="DC10" s="20">
        <v>0</v>
      </c>
      <c r="DD10" s="20">
        <v>0</v>
      </c>
      <c r="DE10" s="20">
        <v>0</v>
      </c>
      <c r="DF10" s="20">
        <v>0</v>
      </c>
      <c r="DG10" s="20">
        <v>0</v>
      </c>
      <c r="DH10" s="20">
        <v>0</v>
      </c>
      <c r="DI10" s="20">
        <v>0</v>
      </c>
      <c r="DJ10" s="20">
        <v>0</v>
      </c>
      <c r="DK10" s="20">
        <v>0</v>
      </c>
      <c r="DL10" s="20">
        <v>0</v>
      </c>
      <c r="DM10" s="20">
        <v>0</v>
      </c>
      <c r="DN10" s="20">
        <v>0</v>
      </c>
      <c r="DO10" s="20">
        <v>0</v>
      </c>
      <c r="DP10" s="20">
        <v>0</v>
      </c>
      <c r="DQ10" s="20">
        <v>0</v>
      </c>
      <c r="DR10" s="20">
        <v>0</v>
      </c>
      <c r="DS10" s="20">
        <v>0</v>
      </c>
      <c r="DT10" s="20">
        <v>0</v>
      </c>
      <c r="DU10" s="20">
        <v>0</v>
      </c>
      <c r="DV10" s="20">
        <v>0</v>
      </c>
      <c r="DW10" s="20">
        <v>0</v>
      </c>
      <c r="DX10" s="20">
        <v>0</v>
      </c>
      <c r="DY10" s="20">
        <v>0</v>
      </c>
      <c r="DZ10" s="20">
        <v>0</v>
      </c>
      <c r="EA10" s="20">
        <v>0</v>
      </c>
      <c r="EB10" s="20">
        <v>0</v>
      </c>
      <c r="EC10" s="20">
        <v>0</v>
      </c>
      <c r="ED10" s="20">
        <v>0</v>
      </c>
      <c r="EE10" s="20">
        <v>0</v>
      </c>
      <c r="EF10" s="20">
        <v>0</v>
      </c>
      <c r="EG10" s="20">
        <v>0</v>
      </c>
      <c r="EH10" s="20">
        <v>0</v>
      </c>
      <c r="EI10" s="20">
        <v>0</v>
      </c>
      <c r="EJ10" s="20">
        <v>0</v>
      </c>
      <c r="EK10" s="20">
        <v>0</v>
      </c>
      <c r="EL10" s="20">
        <v>0</v>
      </c>
      <c r="EM10" s="20">
        <v>0</v>
      </c>
      <c r="EN10" s="20">
        <v>0</v>
      </c>
      <c r="EO10" s="20">
        <v>0</v>
      </c>
      <c r="EP10" s="20">
        <v>0</v>
      </c>
      <c r="EQ10" s="20">
        <v>0</v>
      </c>
      <c r="ER10" s="20">
        <v>0</v>
      </c>
      <c r="ES10" s="20">
        <v>0</v>
      </c>
      <c r="ET10" s="20">
        <v>0</v>
      </c>
      <c r="EU10" s="20">
        <v>0</v>
      </c>
      <c r="EV10" s="20">
        <v>0</v>
      </c>
      <c r="EW10" s="20">
        <v>0</v>
      </c>
      <c r="EX10" s="20">
        <v>0</v>
      </c>
      <c r="EY10" s="20">
        <v>0</v>
      </c>
      <c r="EZ10" s="20">
        <v>0</v>
      </c>
      <c r="FA10" s="20">
        <v>0</v>
      </c>
      <c r="FB10" s="20">
        <v>0</v>
      </c>
      <c r="FC10" s="20">
        <v>0</v>
      </c>
      <c r="FD10" s="20">
        <v>0</v>
      </c>
      <c r="FE10" s="20">
        <v>0</v>
      </c>
      <c r="FF10" s="20">
        <v>0</v>
      </c>
      <c r="FG10" s="20">
        <v>0</v>
      </c>
      <c r="FH10" s="20">
        <v>0</v>
      </c>
      <c r="FI10" s="20">
        <v>0</v>
      </c>
      <c r="FJ10" s="20">
        <v>0</v>
      </c>
      <c r="FK10" s="20">
        <v>0</v>
      </c>
      <c r="FL10" s="20">
        <v>0</v>
      </c>
      <c r="FM10" s="20">
        <v>0</v>
      </c>
      <c r="FN10" s="20">
        <v>0</v>
      </c>
      <c r="FO10" s="20">
        <v>0</v>
      </c>
      <c r="FP10" s="20">
        <v>0</v>
      </c>
      <c r="FQ10" s="20">
        <v>0</v>
      </c>
      <c r="FR10" s="20">
        <v>0</v>
      </c>
      <c r="FS10" s="20">
        <v>0</v>
      </c>
      <c r="FT10" s="20">
        <v>0</v>
      </c>
      <c r="FU10" s="20">
        <v>0</v>
      </c>
      <c r="FV10" s="20">
        <v>0</v>
      </c>
      <c r="FW10" s="20">
        <v>0</v>
      </c>
      <c r="FX10" s="20">
        <v>0</v>
      </c>
      <c r="FY10" s="20">
        <v>0</v>
      </c>
      <c r="FZ10" s="20">
        <v>0</v>
      </c>
      <c r="GA10" s="20">
        <v>0</v>
      </c>
      <c r="GB10" s="20">
        <v>0</v>
      </c>
      <c r="GC10" s="20">
        <v>0</v>
      </c>
      <c r="GD10" s="20">
        <v>0</v>
      </c>
      <c r="GE10" s="20">
        <v>0</v>
      </c>
      <c r="GF10" s="20">
        <v>0</v>
      </c>
      <c r="GG10" s="20">
        <v>0</v>
      </c>
      <c r="GH10" s="20">
        <v>0</v>
      </c>
      <c r="GI10" s="20">
        <v>0</v>
      </c>
      <c r="GJ10" s="20">
        <v>0</v>
      </c>
      <c r="GK10" s="20">
        <v>0</v>
      </c>
      <c r="GL10" s="20">
        <v>0</v>
      </c>
      <c r="GM10" s="20">
        <v>0</v>
      </c>
      <c r="GN10" s="20">
        <v>0</v>
      </c>
      <c r="GO10" s="20">
        <v>0</v>
      </c>
      <c r="GP10" s="20">
        <v>0</v>
      </c>
      <c r="GQ10" s="20">
        <v>0</v>
      </c>
      <c r="GR10" s="20">
        <v>0</v>
      </c>
      <c r="GS10" s="20">
        <v>0</v>
      </c>
    </row>
    <row r="11" spans="1:201" ht="35.1" customHeight="1" x14ac:dyDescent="0.25">
      <c r="A11" s="16" t="s">
        <v>62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9">
        <v>0</v>
      </c>
      <c r="AN11" s="19">
        <v>0</v>
      </c>
      <c r="AO11" s="19">
        <v>0</v>
      </c>
      <c r="AP11" s="19">
        <v>0</v>
      </c>
      <c r="AQ11" s="19">
        <v>0</v>
      </c>
      <c r="AR11" s="19">
        <v>0</v>
      </c>
      <c r="AS11" s="19">
        <v>0</v>
      </c>
      <c r="AT11" s="19">
        <v>0</v>
      </c>
      <c r="AU11" s="19">
        <v>0</v>
      </c>
      <c r="AV11" s="19">
        <v>0</v>
      </c>
      <c r="AW11" s="19">
        <v>0</v>
      </c>
      <c r="AX11" s="19">
        <v>0</v>
      </c>
      <c r="AY11" s="19">
        <v>0</v>
      </c>
      <c r="AZ11" s="19">
        <v>0</v>
      </c>
      <c r="BA11" s="19">
        <v>0</v>
      </c>
      <c r="BB11" s="19">
        <v>0</v>
      </c>
      <c r="BC11" s="19">
        <v>0</v>
      </c>
      <c r="BD11" s="19">
        <v>0</v>
      </c>
      <c r="BE11" s="19">
        <v>0</v>
      </c>
      <c r="BF11" s="19">
        <v>0</v>
      </c>
      <c r="BG11" s="19">
        <v>0</v>
      </c>
      <c r="BH11" s="19">
        <v>0</v>
      </c>
      <c r="BI11" s="19">
        <v>0</v>
      </c>
      <c r="BJ11" s="19">
        <v>0</v>
      </c>
      <c r="BK11" s="19">
        <v>0</v>
      </c>
      <c r="BL11" s="19">
        <v>0</v>
      </c>
      <c r="BM11" s="19">
        <v>0</v>
      </c>
      <c r="BN11" s="19">
        <v>0</v>
      </c>
      <c r="BO11" s="19">
        <v>0</v>
      </c>
      <c r="BP11" s="19">
        <v>0</v>
      </c>
      <c r="BQ11" s="19">
        <v>0</v>
      </c>
      <c r="BR11" s="19">
        <v>0</v>
      </c>
      <c r="BS11" s="19">
        <v>0</v>
      </c>
      <c r="BT11" s="19">
        <v>0</v>
      </c>
      <c r="BU11" s="19">
        <v>0</v>
      </c>
      <c r="BV11" s="19">
        <v>0</v>
      </c>
      <c r="BW11" s="19">
        <v>0</v>
      </c>
      <c r="BX11" s="19">
        <v>0</v>
      </c>
      <c r="BY11" s="19">
        <v>0</v>
      </c>
      <c r="BZ11" s="19">
        <v>0</v>
      </c>
      <c r="CA11" s="19">
        <v>0</v>
      </c>
      <c r="CB11" s="19">
        <v>0</v>
      </c>
      <c r="CC11" s="19">
        <v>0</v>
      </c>
      <c r="CD11" s="19">
        <v>0</v>
      </c>
      <c r="CE11" s="19">
        <v>0</v>
      </c>
      <c r="CF11" s="19">
        <v>0</v>
      </c>
      <c r="CG11" s="19">
        <v>0</v>
      </c>
      <c r="CH11" s="19">
        <v>0</v>
      </c>
      <c r="CI11" s="19">
        <v>0</v>
      </c>
      <c r="CJ11" s="19">
        <v>0</v>
      </c>
      <c r="CK11" s="19">
        <v>0</v>
      </c>
      <c r="CL11" s="19">
        <v>0</v>
      </c>
      <c r="CM11" s="19">
        <v>0</v>
      </c>
      <c r="CN11" s="19">
        <v>0</v>
      </c>
      <c r="CO11" s="19">
        <v>0</v>
      </c>
      <c r="CP11" s="19">
        <v>0</v>
      </c>
      <c r="CQ11" s="19">
        <v>0</v>
      </c>
      <c r="CR11" s="19">
        <v>0</v>
      </c>
      <c r="CS11" s="19">
        <v>0</v>
      </c>
      <c r="CT11" s="19">
        <v>0</v>
      </c>
      <c r="CU11" s="19">
        <v>0</v>
      </c>
      <c r="CV11" s="19">
        <v>0</v>
      </c>
      <c r="CW11" s="19">
        <v>0</v>
      </c>
      <c r="CX11" s="19">
        <v>0</v>
      </c>
      <c r="CY11" s="19">
        <v>0</v>
      </c>
      <c r="CZ11" s="19">
        <v>0</v>
      </c>
      <c r="DA11" s="19">
        <v>0</v>
      </c>
      <c r="DB11" s="19">
        <v>0</v>
      </c>
      <c r="DC11" s="19">
        <v>0</v>
      </c>
      <c r="DD11" s="19">
        <v>0</v>
      </c>
      <c r="DE11" s="19">
        <v>0</v>
      </c>
      <c r="DF11" s="19">
        <v>0</v>
      </c>
      <c r="DG11" s="19">
        <v>0</v>
      </c>
      <c r="DH11" s="19">
        <v>0</v>
      </c>
      <c r="DI11" s="19">
        <v>0</v>
      </c>
      <c r="DJ11" s="19">
        <v>0</v>
      </c>
      <c r="DK11" s="19">
        <v>0</v>
      </c>
      <c r="DL11" s="19">
        <v>0</v>
      </c>
      <c r="DM11" s="19">
        <v>0</v>
      </c>
      <c r="DN11" s="19">
        <v>0</v>
      </c>
      <c r="DO11" s="19">
        <v>0</v>
      </c>
      <c r="DP11" s="19">
        <v>0</v>
      </c>
      <c r="DQ11" s="19">
        <v>0</v>
      </c>
      <c r="DR11" s="19">
        <v>0</v>
      </c>
      <c r="DS11" s="19">
        <v>0</v>
      </c>
      <c r="DT11" s="19">
        <v>0</v>
      </c>
      <c r="DU11" s="19">
        <v>0</v>
      </c>
      <c r="DV11" s="19">
        <v>0</v>
      </c>
      <c r="DW11" s="19">
        <v>0</v>
      </c>
      <c r="DX11" s="19">
        <v>0</v>
      </c>
      <c r="DY11" s="19">
        <v>0</v>
      </c>
      <c r="DZ11" s="19">
        <v>0</v>
      </c>
      <c r="EA11" s="19">
        <v>0</v>
      </c>
      <c r="EB11" s="19">
        <v>0</v>
      </c>
      <c r="EC11" s="19">
        <v>0</v>
      </c>
      <c r="ED11" s="19">
        <v>0</v>
      </c>
      <c r="EE11" s="19">
        <v>0</v>
      </c>
      <c r="EF11" s="19">
        <v>0</v>
      </c>
      <c r="EG11" s="19">
        <v>0</v>
      </c>
      <c r="EH11" s="19">
        <v>0</v>
      </c>
      <c r="EI11" s="19">
        <v>0</v>
      </c>
      <c r="EJ11" s="19">
        <v>0</v>
      </c>
      <c r="EK11" s="19">
        <v>0</v>
      </c>
      <c r="EL11" s="19">
        <v>0</v>
      </c>
      <c r="EM11" s="19">
        <v>0</v>
      </c>
      <c r="EN11" s="19">
        <v>0</v>
      </c>
      <c r="EO11" s="19">
        <v>0</v>
      </c>
      <c r="EP11" s="19">
        <v>0</v>
      </c>
      <c r="EQ11" s="19">
        <v>0</v>
      </c>
      <c r="ER11" s="19">
        <v>0</v>
      </c>
      <c r="ES11" s="19">
        <v>0</v>
      </c>
      <c r="ET11" s="19">
        <v>0</v>
      </c>
      <c r="EU11" s="19">
        <v>0</v>
      </c>
      <c r="EV11" s="19">
        <v>0</v>
      </c>
      <c r="EW11" s="19">
        <v>0</v>
      </c>
      <c r="EX11" s="19">
        <v>0</v>
      </c>
      <c r="EY11" s="19">
        <v>0</v>
      </c>
      <c r="EZ11" s="19">
        <v>0</v>
      </c>
      <c r="FA11" s="19">
        <v>0</v>
      </c>
      <c r="FB11" s="19">
        <v>0</v>
      </c>
      <c r="FC11" s="19">
        <v>0</v>
      </c>
      <c r="FD11" s="19">
        <v>0</v>
      </c>
      <c r="FE11" s="19">
        <v>0</v>
      </c>
      <c r="FF11" s="19">
        <v>0</v>
      </c>
      <c r="FG11" s="19">
        <v>0</v>
      </c>
      <c r="FH11" s="19">
        <v>0</v>
      </c>
      <c r="FI11" s="19">
        <v>0</v>
      </c>
      <c r="FJ11" s="19">
        <v>0</v>
      </c>
      <c r="FK11" s="19">
        <v>0</v>
      </c>
      <c r="FL11" s="19">
        <v>0</v>
      </c>
      <c r="FM11" s="19">
        <v>0</v>
      </c>
      <c r="FN11" s="19">
        <v>0</v>
      </c>
      <c r="FO11" s="19">
        <v>0</v>
      </c>
      <c r="FP11" s="19">
        <v>0</v>
      </c>
      <c r="FQ11" s="19">
        <v>0</v>
      </c>
      <c r="FR11" s="19">
        <v>0</v>
      </c>
      <c r="FS11" s="19">
        <v>0</v>
      </c>
      <c r="FT11" s="19">
        <v>0</v>
      </c>
      <c r="FU11" s="19">
        <v>0</v>
      </c>
      <c r="FV11" s="19">
        <v>0</v>
      </c>
      <c r="FW11" s="19">
        <v>0</v>
      </c>
      <c r="FX11" s="19">
        <v>0</v>
      </c>
      <c r="FY11" s="19">
        <v>0</v>
      </c>
      <c r="FZ11" s="19">
        <v>0</v>
      </c>
      <c r="GA11" s="19">
        <v>0</v>
      </c>
      <c r="GB11" s="19">
        <v>0</v>
      </c>
      <c r="GC11" s="19">
        <v>0</v>
      </c>
      <c r="GD11" s="19">
        <v>0</v>
      </c>
      <c r="GE11" s="19">
        <v>0</v>
      </c>
      <c r="GF11" s="19">
        <v>0</v>
      </c>
      <c r="GG11" s="19">
        <v>0</v>
      </c>
      <c r="GH11" s="19">
        <v>0</v>
      </c>
      <c r="GI11" s="19">
        <v>0</v>
      </c>
      <c r="GJ11" s="19">
        <v>0</v>
      </c>
      <c r="GK11" s="19">
        <v>0</v>
      </c>
      <c r="GL11" s="19">
        <v>0</v>
      </c>
      <c r="GM11" s="19">
        <v>0</v>
      </c>
      <c r="GN11" s="19">
        <v>0</v>
      </c>
      <c r="GO11" s="19">
        <v>0</v>
      </c>
      <c r="GP11" s="19">
        <v>0</v>
      </c>
      <c r="GQ11" s="19">
        <v>0</v>
      </c>
      <c r="GR11" s="19">
        <v>0</v>
      </c>
      <c r="GS11" s="19">
        <v>0</v>
      </c>
    </row>
    <row r="12" spans="1:201" ht="35.1" customHeight="1" x14ac:dyDescent="0.2">
      <c r="A12" s="16" t="s">
        <v>63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  <c r="Z12" s="20">
        <v>0</v>
      </c>
      <c r="AA12" s="20">
        <v>0</v>
      </c>
      <c r="AB12" s="20">
        <v>0</v>
      </c>
      <c r="AC12" s="20">
        <v>0</v>
      </c>
      <c r="AD12" s="20">
        <v>0</v>
      </c>
      <c r="AE12" s="20">
        <v>0</v>
      </c>
      <c r="AF12" s="20">
        <v>0</v>
      </c>
      <c r="AG12" s="20">
        <v>0</v>
      </c>
      <c r="AH12" s="20">
        <v>0</v>
      </c>
      <c r="AI12" s="20">
        <v>0</v>
      </c>
      <c r="AJ12" s="20">
        <v>0</v>
      </c>
      <c r="AK12" s="20">
        <v>0</v>
      </c>
      <c r="AL12" s="20">
        <v>0</v>
      </c>
      <c r="AM12" s="20">
        <v>0</v>
      </c>
      <c r="AN12" s="20">
        <v>0</v>
      </c>
      <c r="AO12" s="20">
        <v>0</v>
      </c>
      <c r="AP12" s="20">
        <v>0</v>
      </c>
      <c r="AQ12" s="20">
        <v>0</v>
      </c>
      <c r="AR12" s="20">
        <v>0</v>
      </c>
      <c r="AS12" s="20">
        <v>0</v>
      </c>
      <c r="AT12" s="20">
        <v>0</v>
      </c>
      <c r="AU12" s="20">
        <v>0</v>
      </c>
      <c r="AV12" s="20">
        <v>0</v>
      </c>
      <c r="AW12" s="20">
        <v>0</v>
      </c>
      <c r="AX12" s="20">
        <v>0</v>
      </c>
      <c r="AY12" s="20">
        <v>0</v>
      </c>
      <c r="AZ12" s="20">
        <v>0</v>
      </c>
      <c r="BA12" s="20">
        <v>0</v>
      </c>
      <c r="BB12" s="20">
        <v>0</v>
      </c>
      <c r="BC12" s="20">
        <v>0</v>
      </c>
      <c r="BD12" s="20">
        <v>0</v>
      </c>
      <c r="BE12" s="20">
        <v>0</v>
      </c>
      <c r="BF12" s="20">
        <v>0</v>
      </c>
      <c r="BG12" s="20">
        <v>0</v>
      </c>
      <c r="BH12" s="20">
        <v>0</v>
      </c>
      <c r="BI12" s="20">
        <v>0</v>
      </c>
      <c r="BJ12" s="20">
        <v>0</v>
      </c>
      <c r="BK12" s="20">
        <v>0</v>
      </c>
      <c r="BL12" s="20">
        <v>0</v>
      </c>
      <c r="BM12" s="20">
        <v>0</v>
      </c>
      <c r="BN12" s="20">
        <v>0</v>
      </c>
      <c r="BO12" s="20">
        <v>0</v>
      </c>
      <c r="BP12" s="20">
        <v>0</v>
      </c>
      <c r="BQ12" s="20">
        <v>0</v>
      </c>
      <c r="BR12" s="20">
        <v>0</v>
      </c>
      <c r="BS12" s="20">
        <v>0</v>
      </c>
      <c r="BT12" s="20">
        <v>0</v>
      </c>
      <c r="BU12" s="20">
        <v>0</v>
      </c>
      <c r="BV12" s="20">
        <v>0</v>
      </c>
      <c r="BW12" s="20">
        <v>0</v>
      </c>
      <c r="BX12" s="20">
        <v>0</v>
      </c>
      <c r="BY12" s="20">
        <v>0</v>
      </c>
      <c r="BZ12" s="20">
        <v>0</v>
      </c>
      <c r="CA12" s="20">
        <v>0</v>
      </c>
      <c r="CB12" s="20">
        <v>0</v>
      </c>
      <c r="CC12" s="20">
        <v>0</v>
      </c>
      <c r="CD12" s="20">
        <v>0</v>
      </c>
      <c r="CE12" s="20">
        <v>0</v>
      </c>
      <c r="CF12" s="20">
        <v>0</v>
      </c>
      <c r="CG12" s="20">
        <v>0</v>
      </c>
      <c r="CH12" s="20">
        <v>0</v>
      </c>
      <c r="CI12" s="20">
        <v>0</v>
      </c>
      <c r="CJ12" s="20">
        <v>0</v>
      </c>
      <c r="CK12" s="20">
        <v>0</v>
      </c>
      <c r="CL12" s="20">
        <v>0</v>
      </c>
      <c r="CM12" s="20">
        <v>0</v>
      </c>
      <c r="CN12" s="20">
        <v>0</v>
      </c>
      <c r="CO12" s="20">
        <v>0</v>
      </c>
      <c r="CP12" s="20">
        <v>0</v>
      </c>
      <c r="CQ12" s="20">
        <v>0</v>
      </c>
      <c r="CR12" s="20">
        <v>0</v>
      </c>
      <c r="CS12" s="20">
        <v>0</v>
      </c>
      <c r="CT12" s="20">
        <v>0</v>
      </c>
      <c r="CU12" s="20">
        <v>0</v>
      </c>
      <c r="CV12" s="20">
        <v>0</v>
      </c>
      <c r="CW12" s="20">
        <v>0</v>
      </c>
      <c r="CX12" s="20">
        <v>0</v>
      </c>
      <c r="CY12" s="20">
        <v>0</v>
      </c>
      <c r="CZ12" s="20">
        <v>0</v>
      </c>
      <c r="DA12" s="20">
        <v>0</v>
      </c>
      <c r="DB12" s="20">
        <v>0</v>
      </c>
      <c r="DC12" s="20">
        <v>0</v>
      </c>
      <c r="DD12" s="20">
        <v>0</v>
      </c>
      <c r="DE12" s="20">
        <v>0</v>
      </c>
      <c r="DF12" s="20">
        <v>0</v>
      </c>
      <c r="DG12" s="20">
        <v>0</v>
      </c>
      <c r="DH12" s="20">
        <v>0</v>
      </c>
      <c r="DI12" s="20">
        <v>0</v>
      </c>
      <c r="DJ12" s="20">
        <v>0</v>
      </c>
      <c r="DK12" s="20">
        <v>0</v>
      </c>
      <c r="DL12" s="20">
        <v>0</v>
      </c>
      <c r="DM12" s="20">
        <v>0</v>
      </c>
      <c r="DN12" s="20">
        <v>0</v>
      </c>
      <c r="DO12" s="20">
        <v>0</v>
      </c>
      <c r="DP12" s="20">
        <v>0</v>
      </c>
      <c r="DQ12" s="20">
        <v>0</v>
      </c>
      <c r="DR12" s="20">
        <v>0</v>
      </c>
      <c r="DS12" s="20">
        <v>0</v>
      </c>
      <c r="DT12" s="20">
        <v>0</v>
      </c>
      <c r="DU12" s="20">
        <v>0</v>
      </c>
      <c r="DV12" s="20">
        <v>0</v>
      </c>
      <c r="DW12" s="20">
        <v>0</v>
      </c>
      <c r="DX12" s="20">
        <v>0</v>
      </c>
      <c r="DY12" s="20">
        <v>0</v>
      </c>
      <c r="DZ12" s="20">
        <v>0</v>
      </c>
      <c r="EA12" s="20">
        <v>0</v>
      </c>
      <c r="EB12" s="20">
        <v>0</v>
      </c>
      <c r="EC12" s="20">
        <v>0</v>
      </c>
      <c r="ED12" s="20">
        <v>0</v>
      </c>
      <c r="EE12" s="20">
        <v>0</v>
      </c>
      <c r="EF12" s="20">
        <v>0</v>
      </c>
      <c r="EG12" s="20">
        <v>0</v>
      </c>
      <c r="EH12" s="20">
        <v>0</v>
      </c>
      <c r="EI12" s="20">
        <v>0</v>
      </c>
      <c r="EJ12" s="20">
        <v>0</v>
      </c>
      <c r="EK12" s="20">
        <v>0</v>
      </c>
      <c r="EL12" s="20">
        <v>0</v>
      </c>
      <c r="EM12" s="20">
        <v>0</v>
      </c>
      <c r="EN12" s="20">
        <v>0</v>
      </c>
      <c r="EO12" s="20">
        <v>0</v>
      </c>
      <c r="EP12" s="20">
        <v>0</v>
      </c>
      <c r="EQ12" s="20">
        <v>0</v>
      </c>
      <c r="ER12" s="20">
        <v>0</v>
      </c>
      <c r="ES12" s="20">
        <v>0</v>
      </c>
      <c r="ET12" s="20">
        <v>0</v>
      </c>
      <c r="EU12" s="20">
        <v>0</v>
      </c>
      <c r="EV12" s="20">
        <v>0</v>
      </c>
      <c r="EW12" s="20">
        <v>0</v>
      </c>
      <c r="EX12" s="20">
        <v>0</v>
      </c>
      <c r="EY12" s="20">
        <v>0</v>
      </c>
      <c r="EZ12" s="20">
        <v>0</v>
      </c>
      <c r="FA12" s="20">
        <v>0</v>
      </c>
      <c r="FB12" s="20">
        <v>0</v>
      </c>
      <c r="FC12" s="20">
        <v>0</v>
      </c>
      <c r="FD12" s="20">
        <v>0</v>
      </c>
      <c r="FE12" s="20">
        <v>0</v>
      </c>
      <c r="FF12" s="20">
        <v>0</v>
      </c>
      <c r="FG12" s="20">
        <v>0</v>
      </c>
      <c r="FH12" s="20">
        <v>0</v>
      </c>
      <c r="FI12" s="20">
        <v>0</v>
      </c>
      <c r="FJ12" s="20">
        <v>0</v>
      </c>
      <c r="FK12" s="20">
        <v>0</v>
      </c>
      <c r="FL12" s="20">
        <v>0</v>
      </c>
      <c r="FM12" s="20">
        <v>0</v>
      </c>
      <c r="FN12" s="20">
        <v>0</v>
      </c>
      <c r="FO12" s="20">
        <v>0</v>
      </c>
      <c r="FP12" s="20">
        <v>0</v>
      </c>
      <c r="FQ12" s="20">
        <v>0</v>
      </c>
      <c r="FR12" s="20">
        <v>0</v>
      </c>
      <c r="FS12" s="20">
        <v>0</v>
      </c>
      <c r="FT12" s="20">
        <v>0</v>
      </c>
      <c r="FU12" s="20">
        <v>0</v>
      </c>
      <c r="FV12" s="20">
        <v>0</v>
      </c>
      <c r="FW12" s="20">
        <v>0</v>
      </c>
      <c r="FX12" s="20">
        <v>0</v>
      </c>
      <c r="FY12" s="20">
        <v>0</v>
      </c>
      <c r="FZ12" s="20">
        <v>0</v>
      </c>
      <c r="GA12" s="20">
        <v>0</v>
      </c>
      <c r="GB12" s="20">
        <v>0</v>
      </c>
      <c r="GC12" s="20">
        <v>0</v>
      </c>
      <c r="GD12" s="20">
        <v>0</v>
      </c>
      <c r="GE12" s="20">
        <v>0</v>
      </c>
      <c r="GF12" s="20">
        <v>0</v>
      </c>
      <c r="GG12" s="20">
        <v>0</v>
      </c>
      <c r="GH12" s="20">
        <v>0</v>
      </c>
      <c r="GI12" s="20">
        <v>0</v>
      </c>
      <c r="GJ12" s="20">
        <v>0</v>
      </c>
      <c r="GK12" s="20">
        <v>0</v>
      </c>
      <c r="GL12" s="20">
        <v>0</v>
      </c>
      <c r="GM12" s="20">
        <v>0</v>
      </c>
      <c r="GN12" s="20">
        <v>0</v>
      </c>
      <c r="GO12" s="20">
        <v>0</v>
      </c>
      <c r="GP12" s="20">
        <v>0</v>
      </c>
      <c r="GQ12" s="20">
        <v>0</v>
      </c>
      <c r="GR12" s="20">
        <v>0</v>
      </c>
      <c r="GS12" s="20">
        <v>0</v>
      </c>
    </row>
    <row r="13" spans="1:201" s="8" customFormat="1" ht="35.1" customHeight="1" x14ac:dyDescent="0.2">
      <c r="A13" s="10" t="s">
        <v>7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0</v>
      </c>
      <c r="AG13" s="18">
        <v>0</v>
      </c>
      <c r="AH13" s="18">
        <v>0</v>
      </c>
      <c r="AI13" s="18">
        <v>0</v>
      </c>
      <c r="AJ13" s="18">
        <v>0</v>
      </c>
      <c r="AK13" s="18">
        <v>0</v>
      </c>
      <c r="AL13" s="18">
        <v>0</v>
      </c>
      <c r="AM13" s="18">
        <v>0</v>
      </c>
      <c r="AN13" s="18">
        <v>0</v>
      </c>
      <c r="AO13" s="18">
        <v>0</v>
      </c>
      <c r="AP13" s="18">
        <v>0</v>
      </c>
      <c r="AQ13" s="18">
        <v>0</v>
      </c>
      <c r="AR13" s="18">
        <v>0</v>
      </c>
      <c r="AS13" s="18">
        <v>0</v>
      </c>
      <c r="AT13" s="18">
        <v>0</v>
      </c>
      <c r="AU13" s="18">
        <v>0</v>
      </c>
      <c r="AV13" s="18">
        <v>0</v>
      </c>
      <c r="AW13" s="18">
        <v>0</v>
      </c>
      <c r="AX13" s="18">
        <v>0</v>
      </c>
      <c r="AY13" s="18">
        <v>0</v>
      </c>
      <c r="AZ13" s="18">
        <v>0</v>
      </c>
      <c r="BA13" s="18">
        <v>0</v>
      </c>
      <c r="BB13" s="18">
        <v>0</v>
      </c>
      <c r="BC13" s="18">
        <v>0</v>
      </c>
      <c r="BD13" s="18">
        <v>0</v>
      </c>
      <c r="BE13" s="18">
        <v>0</v>
      </c>
      <c r="BF13" s="18">
        <v>0</v>
      </c>
      <c r="BG13" s="18">
        <v>0</v>
      </c>
      <c r="BH13" s="18">
        <v>0</v>
      </c>
      <c r="BI13" s="18">
        <v>0</v>
      </c>
      <c r="BJ13" s="18">
        <v>0</v>
      </c>
      <c r="BK13" s="18">
        <v>0</v>
      </c>
      <c r="BL13" s="18">
        <v>0</v>
      </c>
      <c r="BM13" s="18">
        <v>0</v>
      </c>
      <c r="BN13" s="18">
        <v>0</v>
      </c>
      <c r="BO13" s="18">
        <v>0</v>
      </c>
      <c r="BP13" s="18">
        <v>0</v>
      </c>
      <c r="BQ13" s="18">
        <v>0</v>
      </c>
      <c r="BR13" s="18">
        <v>0</v>
      </c>
      <c r="BS13" s="18">
        <v>0</v>
      </c>
      <c r="BT13" s="18">
        <v>0</v>
      </c>
      <c r="BU13" s="18">
        <v>0</v>
      </c>
      <c r="BV13" s="18">
        <v>0</v>
      </c>
      <c r="BW13" s="18">
        <v>0</v>
      </c>
      <c r="BX13" s="18">
        <v>0</v>
      </c>
      <c r="BY13" s="18">
        <v>0</v>
      </c>
      <c r="BZ13" s="18">
        <v>0</v>
      </c>
      <c r="CA13" s="18">
        <v>0</v>
      </c>
      <c r="CB13" s="18">
        <v>0</v>
      </c>
      <c r="CC13" s="18">
        <v>0</v>
      </c>
      <c r="CD13" s="18">
        <v>0</v>
      </c>
      <c r="CE13" s="18">
        <v>0</v>
      </c>
      <c r="CF13" s="18">
        <v>0</v>
      </c>
      <c r="CG13" s="18">
        <v>0</v>
      </c>
      <c r="CH13" s="18">
        <v>0</v>
      </c>
      <c r="CI13" s="18">
        <v>0</v>
      </c>
      <c r="CJ13" s="18">
        <v>0</v>
      </c>
      <c r="CK13" s="18">
        <v>0</v>
      </c>
      <c r="CL13" s="18">
        <v>0</v>
      </c>
      <c r="CM13" s="18">
        <v>0</v>
      </c>
      <c r="CN13" s="18">
        <v>0</v>
      </c>
      <c r="CO13" s="18">
        <v>0</v>
      </c>
      <c r="CP13" s="18">
        <v>0</v>
      </c>
      <c r="CQ13" s="18">
        <v>0</v>
      </c>
      <c r="CR13" s="18">
        <v>0</v>
      </c>
      <c r="CS13" s="18">
        <v>0</v>
      </c>
      <c r="CT13" s="18">
        <v>0</v>
      </c>
      <c r="CU13" s="18">
        <v>0</v>
      </c>
      <c r="CV13" s="18">
        <v>0</v>
      </c>
      <c r="CW13" s="18">
        <v>0</v>
      </c>
      <c r="CX13" s="18">
        <v>0</v>
      </c>
      <c r="CY13" s="18">
        <v>0</v>
      </c>
      <c r="CZ13" s="18">
        <v>0</v>
      </c>
      <c r="DA13" s="18">
        <v>0</v>
      </c>
      <c r="DB13" s="18">
        <v>0</v>
      </c>
      <c r="DC13" s="18">
        <v>0</v>
      </c>
      <c r="DD13" s="18">
        <v>0</v>
      </c>
      <c r="DE13" s="18">
        <v>0</v>
      </c>
      <c r="DF13" s="18">
        <v>0</v>
      </c>
      <c r="DG13" s="18">
        <v>0</v>
      </c>
      <c r="DH13" s="18">
        <v>0</v>
      </c>
      <c r="DI13" s="18">
        <v>0</v>
      </c>
      <c r="DJ13" s="18">
        <v>0</v>
      </c>
      <c r="DK13" s="18">
        <v>0</v>
      </c>
      <c r="DL13" s="18">
        <v>0</v>
      </c>
      <c r="DM13" s="18">
        <v>0</v>
      </c>
      <c r="DN13" s="18">
        <v>0</v>
      </c>
      <c r="DO13" s="18">
        <v>0</v>
      </c>
      <c r="DP13" s="18">
        <v>0</v>
      </c>
      <c r="DQ13" s="18">
        <v>0</v>
      </c>
      <c r="DR13" s="18">
        <v>0</v>
      </c>
      <c r="DS13" s="18">
        <v>0</v>
      </c>
      <c r="DT13" s="18">
        <v>0</v>
      </c>
      <c r="DU13" s="18">
        <v>0</v>
      </c>
      <c r="DV13" s="18">
        <v>0</v>
      </c>
      <c r="DW13" s="18">
        <v>0</v>
      </c>
      <c r="DX13" s="18">
        <v>0</v>
      </c>
      <c r="DY13" s="18">
        <v>0</v>
      </c>
      <c r="DZ13" s="18">
        <v>0</v>
      </c>
      <c r="EA13" s="18">
        <v>0</v>
      </c>
      <c r="EB13" s="18">
        <v>0</v>
      </c>
      <c r="EC13" s="18">
        <v>0</v>
      </c>
      <c r="ED13" s="18">
        <v>0</v>
      </c>
      <c r="EE13" s="18">
        <v>0</v>
      </c>
      <c r="EF13" s="18">
        <v>0</v>
      </c>
      <c r="EG13" s="18">
        <v>0</v>
      </c>
      <c r="EH13" s="18">
        <v>0</v>
      </c>
      <c r="EI13" s="18">
        <v>0</v>
      </c>
      <c r="EJ13" s="18">
        <v>0</v>
      </c>
      <c r="EK13" s="18">
        <v>0</v>
      </c>
      <c r="EL13" s="18">
        <v>0</v>
      </c>
      <c r="EM13" s="18">
        <v>0</v>
      </c>
      <c r="EN13" s="18">
        <v>0</v>
      </c>
      <c r="EO13" s="18">
        <v>0</v>
      </c>
      <c r="EP13" s="18">
        <v>0</v>
      </c>
      <c r="EQ13" s="18">
        <v>0</v>
      </c>
      <c r="ER13" s="18">
        <v>0</v>
      </c>
      <c r="ES13" s="18">
        <v>0</v>
      </c>
      <c r="ET13" s="18">
        <v>0</v>
      </c>
      <c r="EU13" s="18">
        <v>0</v>
      </c>
      <c r="EV13" s="18">
        <v>0</v>
      </c>
      <c r="EW13" s="18">
        <v>0</v>
      </c>
      <c r="EX13" s="18">
        <v>0</v>
      </c>
      <c r="EY13" s="18">
        <v>0</v>
      </c>
      <c r="EZ13" s="18">
        <v>0</v>
      </c>
      <c r="FA13" s="18">
        <v>0</v>
      </c>
      <c r="FB13" s="18">
        <v>0</v>
      </c>
      <c r="FC13" s="18">
        <v>0</v>
      </c>
      <c r="FD13" s="18">
        <v>0</v>
      </c>
      <c r="FE13" s="18">
        <v>0</v>
      </c>
      <c r="FF13" s="18">
        <v>0</v>
      </c>
      <c r="FG13" s="18">
        <v>0</v>
      </c>
      <c r="FH13" s="18">
        <v>0</v>
      </c>
      <c r="FI13" s="18">
        <v>0</v>
      </c>
      <c r="FJ13" s="18">
        <v>0</v>
      </c>
      <c r="FK13" s="18">
        <v>0</v>
      </c>
      <c r="FL13" s="18">
        <v>0</v>
      </c>
      <c r="FM13" s="18">
        <v>0</v>
      </c>
      <c r="FN13" s="18">
        <v>0</v>
      </c>
      <c r="FO13" s="18">
        <v>0</v>
      </c>
      <c r="FP13" s="18">
        <v>0</v>
      </c>
      <c r="FQ13" s="18">
        <v>0</v>
      </c>
      <c r="FR13" s="18">
        <v>0</v>
      </c>
      <c r="FS13" s="18">
        <v>0</v>
      </c>
      <c r="FT13" s="18">
        <v>0</v>
      </c>
      <c r="FU13" s="18">
        <v>0</v>
      </c>
      <c r="FV13" s="18">
        <v>0</v>
      </c>
      <c r="FW13" s="18">
        <v>0</v>
      </c>
      <c r="FX13" s="18">
        <v>0</v>
      </c>
      <c r="FY13" s="18">
        <v>0</v>
      </c>
      <c r="FZ13" s="18">
        <v>0</v>
      </c>
      <c r="GA13" s="18">
        <v>0</v>
      </c>
      <c r="GB13" s="18">
        <v>0</v>
      </c>
      <c r="GC13" s="18">
        <v>0</v>
      </c>
      <c r="GD13" s="18">
        <v>0</v>
      </c>
      <c r="GE13" s="18">
        <v>0</v>
      </c>
      <c r="GF13" s="18">
        <v>0</v>
      </c>
      <c r="GG13" s="18">
        <v>0</v>
      </c>
      <c r="GH13" s="18">
        <v>0</v>
      </c>
      <c r="GI13" s="18">
        <v>0</v>
      </c>
      <c r="GJ13" s="18">
        <v>0</v>
      </c>
      <c r="GK13" s="18">
        <v>0</v>
      </c>
      <c r="GL13" s="18">
        <v>0</v>
      </c>
      <c r="GM13" s="18">
        <v>0</v>
      </c>
      <c r="GN13" s="18">
        <v>0</v>
      </c>
      <c r="GO13" s="18">
        <v>0</v>
      </c>
      <c r="GP13" s="18">
        <v>0</v>
      </c>
      <c r="GQ13" s="18">
        <v>0</v>
      </c>
      <c r="GR13" s="18">
        <v>0</v>
      </c>
      <c r="GS13" s="18">
        <v>0</v>
      </c>
    </row>
    <row r="14" spans="1:201" ht="35.1" customHeight="1" x14ac:dyDescent="0.2">
      <c r="A14" s="10" t="s">
        <v>6</v>
      </c>
      <c r="B14" s="17">
        <f t="shared" ref="B14:AG14" si="14">B10*B13</f>
        <v>0</v>
      </c>
      <c r="C14" s="17">
        <f t="shared" si="14"/>
        <v>0</v>
      </c>
      <c r="D14" s="17">
        <f t="shared" si="14"/>
        <v>0</v>
      </c>
      <c r="E14" s="17">
        <f t="shared" si="14"/>
        <v>0</v>
      </c>
      <c r="F14" s="17">
        <f t="shared" si="14"/>
        <v>0</v>
      </c>
      <c r="G14" s="17">
        <f t="shared" si="14"/>
        <v>0</v>
      </c>
      <c r="H14" s="17">
        <f t="shared" si="14"/>
        <v>0</v>
      </c>
      <c r="I14" s="17">
        <f t="shared" si="14"/>
        <v>0</v>
      </c>
      <c r="J14" s="17">
        <f t="shared" si="14"/>
        <v>0</v>
      </c>
      <c r="K14" s="17">
        <f t="shared" si="14"/>
        <v>0</v>
      </c>
      <c r="L14" s="17">
        <f t="shared" si="14"/>
        <v>0</v>
      </c>
      <c r="M14" s="17">
        <f t="shared" si="14"/>
        <v>0</v>
      </c>
      <c r="N14" s="17">
        <f t="shared" si="14"/>
        <v>0</v>
      </c>
      <c r="O14" s="17">
        <f t="shared" si="14"/>
        <v>0</v>
      </c>
      <c r="P14" s="17">
        <f t="shared" si="14"/>
        <v>0</v>
      </c>
      <c r="Q14" s="17">
        <f t="shared" si="14"/>
        <v>0</v>
      </c>
      <c r="R14" s="17">
        <f t="shared" si="14"/>
        <v>0</v>
      </c>
      <c r="S14" s="17">
        <f t="shared" si="14"/>
        <v>0</v>
      </c>
      <c r="T14" s="17">
        <f t="shared" si="14"/>
        <v>0</v>
      </c>
      <c r="U14" s="17">
        <f t="shared" si="14"/>
        <v>0</v>
      </c>
      <c r="V14" s="17">
        <f t="shared" si="14"/>
        <v>0</v>
      </c>
      <c r="W14" s="17">
        <f t="shared" si="14"/>
        <v>0</v>
      </c>
      <c r="X14" s="17">
        <f t="shared" si="14"/>
        <v>0</v>
      </c>
      <c r="Y14" s="17">
        <f t="shared" si="14"/>
        <v>0</v>
      </c>
      <c r="Z14" s="17">
        <f t="shared" si="14"/>
        <v>0</v>
      </c>
      <c r="AA14" s="17">
        <f t="shared" si="14"/>
        <v>0</v>
      </c>
      <c r="AB14" s="17">
        <f t="shared" si="14"/>
        <v>0</v>
      </c>
      <c r="AC14" s="17">
        <f t="shared" si="14"/>
        <v>0</v>
      </c>
      <c r="AD14" s="17">
        <f t="shared" si="14"/>
        <v>0</v>
      </c>
      <c r="AE14" s="17">
        <f t="shared" si="14"/>
        <v>0</v>
      </c>
      <c r="AF14" s="17">
        <f t="shared" si="14"/>
        <v>0</v>
      </c>
      <c r="AG14" s="17">
        <f t="shared" si="14"/>
        <v>0</v>
      </c>
      <c r="AH14" s="17">
        <f t="shared" ref="AH14:BM14" si="15">AH10*AH13</f>
        <v>0</v>
      </c>
      <c r="AI14" s="17">
        <f t="shared" si="15"/>
        <v>0</v>
      </c>
      <c r="AJ14" s="17">
        <f t="shared" si="15"/>
        <v>0</v>
      </c>
      <c r="AK14" s="17">
        <f t="shared" si="15"/>
        <v>0</v>
      </c>
      <c r="AL14" s="17">
        <f t="shared" si="15"/>
        <v>0</v>
      </c>
      <c r="AM14" s="17">
        <f t="shared" si="15"/>
        <v>0</v>
      </c>
      <c r="AN14" s="17">
        <f t="shared" si="15"/>
        <v>0</v>
      </c>
      <c r="AO14" s="17">
        <f t="shared" si="15"/>
        <v>0</v>
      </c>
      <c r="AP14" s="17">
        <f t="shared" si="15"/>
        <v>0</v>
      </c>
      <c r="AQ14" s="17">
        <f t="shared" si="15"/>
        <v>0</v>
      </c>
      <c r="AR14" s="17">
        <f t="shared" si="15"/>
        <v>0</v>
      </c>
      <c r="AS14" s="17">
        <f t="shared" si="15"/>
        <v>0</v>
      </c>
      <c r="AT14" s="17">
        <f t="shared" si="15"/>
        <v>0</v>
      </c>
      <c r="AU14" s="17">
        <f t="shared" si="15"/>
        <v>0</v>
      </c>
      <c r="AV14" s="17">
        <f t="shared" si="15"/>
        <v>0</v>
      </c>
      <c r="AW14" s="17">
        <f t="shared" si="15"/>
        <v>0</v>
      </c>
      <c r="AX14" s="17">
        <f t="shared" si="15"/>
        <v>0</v>
      </c>
      <c r="AY14" s="17">
        <f t="shared" si="15"/>
        <v>0</v>
      </c>
      <c r="AZ14" s="17">
        <f t="shared" si="15"/>
        <v>0</v>
      </c>
      <c r="BA14" s="17">
        <f t="shared" si="15"/>
        <v>0</v>
      </c>
      <c r="BB14" s="17">
        <f t="shared" si="15"/>
        <v>0</v>
      </c>
      <c r="BC14" s="17">
        <f t="shared" si="15"/>
        <v>0</v>
      </c>
      <c r="BD14" s="17">
        <f t="shared" si="15"/>
        <v>0</v>
      </c>
      <c r="BE14" s="17">
        <f t="shared" si="15"/>
        <v>0</v>
      </c>
      <c r="BF14" s="17">
        <f t="shared" si="15"/>
        <v>0</v>
      </c>
      <c r="BG14" s="17">
        <f t="shared" si="15"/>
        <v>0</v>
      </c>
      <c r="BH14" s="17">
        <f t="shared" si="15"/>
        <v>0</v>
      </c>
      <c r="BI14" s="17">
        <f t="shared" si="15"/>
        <v>0</v>
      </c>
      <c r="BJ14" s="17">
        <f t="shared" si="15"/>
        <v>0</v>
      </c>
      <c r="BK14" s="17">
        <f t="shared" si="15"/>
        <v>0</v>
      </c>
      <c r="BL14" s="17">
        <f t="shared" si="15"/>
        <v>0</v>
      </c>
      <c r="BM14" s="17">
        <f t="shared" si="15"/>
        <v>0</v>
      </c>
      <c r="BN14" s="17">
        <f t="shared" ref="BN14:CS14" si="16">BN10*BN13</f>
        <v>0</v>
      </c>
      <c r="BO14" s="17">
        <f t="shared" si="16"/>
        <v>0</v>
      </c>
      <c r="BP14" s="17">
        <f t="shared" si="16"/>
        <v>0</v>
      </c>
      <c r="BQ14" s="17">
        <f t="shared" si="16"/>
        <v>0</v>
      </c>
      <c r="BR14" s="17">
        <f t="shared" si="16"/>
        <v>0</v>
      </c>
      <c r="BS14" s="17">
        <f t="shared" si="16"/>
        <v>0</v>
      </c>
      <c r="BT14" s="17">
        <f t="shared" si="16"/>
        <v>0</v>
      </c>
      <c r="BU14" s="17">
        <f t="shared" si="16"/>
        <v>0</v>
      </c>
      <c r="BV14" s="17">
        <f t="shared" si="16"/>
        <v>0</v>
      </c>
      <c r="BW14" s="17">
        <f t="shared" si="16"/>
        <v>0</v>
      </c>
      <c r="BX14" s="17">
        <f t="shared" si="16"/>
        <v>0</v>
      </c>
      <c r="BY14" s="17">
        <f t="shared" si="16"/>
        <v>0</v>
      </c>
      <c r="BZ14" s="17">
        <f t="shared" si="16"/>
        <v>0</v>
      </c>
      <c r="CA14" s="17">
        <f t="shared" si="16"/>
        <v>0</v>
      </c>
      <c r="CB14" s="17">
        <f t="shared" si="16"/>
        <v>0</v>
      </c>
      <c r="CC14" s="17">
        <f t="shared" si="16"/>
        <v>0</v>
      </c>
      <c r="CD14" s="17">
        <f t="shared" si="16"/>
        <v>0</v>
      </c>
      <c r="CE14" s="17">
        <f t="shared" si="16"/>
        <v>0</v>
      </c>
      <c r="CF14" s="17">
        <f t="shared" si="16"/>
        <v>0</v>
      </c>
      <c r="CG14" s="17">
        <f t="shared" si="16"/>
        <v>0</v>
      </c>
      <c r="CH14" s="17">
        <f t="shared" si="16"/>
        <v>0</v>
      </c>
      <c r="CI14" s="17">
        <f t="shared" si="16"/>
        <v>0</v>
      </c>
      <c r="CJ14" s="17">
        <f t="shared" si="16"/>
        <v>0</v>
      </c>
      <c r="CK14" s="17">
        <f t="shared" si="16"/>
        <v>0</v>
      </c>
      <c r="CL14" s="17">
        <f t="shared" si="16"/>
        <v>0</v>
      </c>
      <c r="CM14" s="17">
        <f t="shared" si="16"/>
        <v>0</v>
      </c>
      <c r="CN14" s="17">
        <f t="shared" si="16"/>
        <v>0</v>
      </c>
      <c r="CO14" s="17">
        <f t="shared" si="16"/>
        <v>0</v>
      </c>
      <c r="CP14" s="17">
        <f t="shared" si="16"/>
        <v>0</v>
      </c>
      <c r="CQ14" s="17">
        <f t="shared" si="16"/>
        <v>0</v>
      </c>
      <c r="CR14" s="17">
        <f t="shared" si="16"/>
        <v>0</v>
      </c>
      <c r="CS14" s="17">
        <f t="shared" si="16"/>
        <v>0</v>
      </c>
      <c r="CT14" s="17">
        <f t="shared" ref="CT14:DY14" si="17">CT10*CT13</f>
        <v>0</v>
      </c>
      <c r="CU14" s="17">
        <f t="shared" si="17"/>
        <v>0</v>
      </c>
      <c r="CV14" s="17">
        <f t="shared" si="17"/>
        <v>0</v>
      </c>
      <c r="CW14" s="17">
        <f t="shared" si="17"/>
        <v>0</v>
      </c>
      <c r="CX14" s="17">
        <f t="shared" si="17"/>
        <v>0</v>
      </c>
      <c r="CY14" s="17">
        <f t="shared" si="17"/>
        <v>0</v>
      </c>
      <c r="CZ14" s="17">
        <f t="shared" si="17"/>
        <v>0</v>
      </c>
      <c r="DA14" s="17">
        <f t="shared" si="17"/>
        <v>0</v>
      </c>
      <c r="DB14" s="17">
        <f t="shared" si="17"/>
        <v>0</v>
      </c>
      <c r="DC14" s="17">
        <f t="shared" si="17"/>
        <v>0</v>
      </c>
      <c r="DD14" s="17">
        <f t="shared" si="17"/>
        <v>0</v>
      </c>
      <c r="DE14" s="17">
        <f t="shared" si="17"/>
        <v>0</v>
      </c>
      <c r="DF14" s="17">
        <f t="shared" si="17"/>
        <v>0</v>
      </c>
      <c r="DG14" s="17">
        <f t="shared" si="17"/>
        <v>0</v>
      </c>
      <c r="DH14" s="17">
        <f t="shared" si="17"/>
        <v>0</v>
      </c>
      <c r="DI14" s="17">
        <f t="shared" si="17"/>
        <v>0</v>
      </c>
      <c r="DJ14" s="17">
        <f t="shared" si="17"/>
        <v>0</v>
      </c>
      <c r="DK14" s="17">
        <f t="shared" si="17"/>
        <v>0</v>
      </c>
      <c r="DL14" s="17">
        <f t="shared" si="17"/>
        <v>0</v>
      </c>
      <c r="DM14" s="17">
        <f t="shared" si="17"/>
        <v>0</v>
      </c>
      <c r="DN14" s="17">
        <f t="shared" si="17"/>
        <v>0</v>
      </c>
      <c r="DO14" s="17">
        <f t="shared" si="17"/>
        <v>0</v>
      </c>
      <c r="DP14" s="17">
        <f t="shared" si="17"/>
        <v>0</v>
      </c>
      <c r="DQ14" s="17">
        <f t="shared" si="17"/>
        <v>0</v>
      </c>
      <c r="DR14" s="17">
        <f t="shared" si="17"/>
        <v>0</v>
      </c>
      <c r="DS14" s="17">
        <f t="shared" si="17"/>
        <v>0</v>
      </c>
      <c r="DT14" s="17">
        <f t="shared" si="17"/>
        <v>0</v>
      </c>
      <c r="DU14" s="17">
        <f t="shared" si="17"/>
        <v>0</v>
      </c>
      <c r="DV14" s="17">
        <f t="shared" si="17"/>
        <v>0</v>
      </c>
      <c r="DW14" s="17">
        <f t="shared" si="17"/>
        <v>0</v>
      </c>
      <c r="DX14" s="17">
        <f t="shared" si="17"/>
        <v>0</v>
      </c>
      <c r="DY14" s="17">
        <f t="shared" si="17"/>
        <v>0</v>
      </c>
      <c r="DZ14" s="17">
        <f t="shared" ref="DZ14:FE14" si="18">DZ10*DZ13</f>
        <v>0</v>
      </c>
      <c r="EA14" s="17">
        <f t="shared" si="18"/>
        <v>0</v>
      </c>
      <c r="EB14" s="17">
        <f t="shared" si="18"/>
        <v>0</v>
      </c>
      <c r="EC14" s="17">
        <f t="shared" si="18"/>
        <v>0</v>
      </c>
      <c r="ED14" s="17">
        <f t="shared" si="18"/>
        <v>0</v>
      </c>
      <c r="EE14" s="17">
        <f t="shared" si="18"/>
        <v>0</v>
      </c>
      <c r="EF14" s="17">
        <f t="shared" si="18"/>
        <v>0</v>
      </c>
      <c r="EG14" s="17">
        <f t="shared" si="18"/>
        <v>0</v>
      </c>
      <c r="EH14" s="17">
        <f t="shared" si="18"/>
        <v>0</v>
      </c>
      <c r="EI14" s="17">
        <f t="shared" si="18"/>
        <v>0</v>
      </c>
      <c r="EJ14" s="17">
        <f t="shared" si="18"/>
        <v>0</v>
      </c>
      <c r="EK14" s="17">
        <f t="shared" si="18"/>
        <v>0</v>
      </c>
      <c r="EL14" s="17">
        <f t="shared" si="18"/>
        <v>0</v>
      </c>
      <c r="EM14" s="17">
        <f t="shared" si="18"/>
        <v>0</v>
      </c>
      <c r="EN14" s="17">
        <f t="shared" si="18"/>
        <v>0</v>
      </c>
      <c r="EO14" s="17">
        <f t="shared" si="18"/>
        <v>0</v>
      </c>
      <c r="EP14" s="17">
        <f t="shared" si="18"/>
        <v>0</v>
      </c>
      <c r="EQ14" s="17">
        <f t="shared" si="18"/>
        <v>0</v>
      </c>
      <c r="ER14" s="17">
        <f t="shared" si="18"/>
        <v>0</v>
      </c>
      <c r="ES14" s="17">
        <f t="shared" si="18"/>
        <v>0</v>
      </c>
      <c r="ET14" s="17">
        <f t="shared" si="18"/>
        <v>0</v>
      </c>
      <c r="EU14" s="17">
        <f t="shared" si="18"/>
        <v>0</v>
      </c>
      <c r="EV14" s="17">
        <f t="shared" si="18"/>
        <v>0</v>
      </c>
      <c r="EW14" s="17">
        <f t="shared" si="18"/>
        <v>0</v>
      </c>
      <c r="EX14" s="17">
        <f t="shared" si="18"/>
        <v>0</v>
      </c>
      <c r="EY14" s="17">
        <f t="shared" si="18"/>
        <v>0</v>
      </c>
      <c r="EZ14" s="17">
        <f t="shared" si="18"/>
        <v>0</v>
      </c>
      <c r="FA14" s="17">
        <f t="shared" si="18"/>
        <v>0</v>
      </c>
      <c r="FB14" s="17">
        <f t="shared" si="18"/>
        <v>0</v>
      </c>
      <c r="FC14" s="17">
        <f t="shared" si="18"/>
        <v>0</v>
      </c>
      <c r="FD14" s="17">
        <f t="shared" si="18"/>
        <v>0</v>
      </c>
      <c r="FE14" s="17">
        <f t="shared" si="18"/>
        <v>0</v>
      </c>
      <c r="FF14" s="17">
        <f t="shared" ref="FF14:GK14" si="19">FF10*FF13</f>
        <v>0</v>
      </c>
      <c r="FG14" s="17">
        <f t="shared" si="19"/>
        <v>0</v>
      </c>
      <c r="FH14" s="17">
        <f t="shared" si="19"/>
        <v>0</v>
      </c>
      <c r="FI14" s="17">
        <f t="shared" si="19"/>
        <v>0</v>
      </c>
      <c r="FJ14" s="17">
        <f t="shared" si="19"/>
        <v>0</v>
      </c>
      <c r="FK14" s="17">
        <f t="shared" si="19"/>
        <v>0</v>
      </c>
      <c r="FL14" s="17">
        <f t="shared" si="19"/>
        <v>0</v>
      </c>
      <c r="FM14" s="17">
        <f t="shared" si="19"/>
        <v>0</v>
      </c>
      <c r="FN14" s="17">
        <f t="shared" si="19"/>
        <v>0</v>
      </c>
      <c r="FO14" s="17">
        <f t="shared" si="19"/>
        <v>0</v>
      </c>
      <c r="FP14" s="17">
        <f t="shared" si="19"/>
        <v>0</v>
      </c>
      <c r="FQ14" s="17">
        <f t="shared" si="19"/>
        <v>0</v>
      </c>
      <c r="FR14" s="17">
        <f t="shared" si="19"/>
        <v>0</v>
      </c>
      <c r="FS14" s="17">
        <f t="shared" si="19"/>
        <v>0</v>
      </c>
      <c r="FT14" s="17">
        <f t="shared" si="19"/>
        <v>0</v>
      </c>
      <c r="FU14" s="17">
        <f t="shared" si="19"/>
        <v>0</v>
      </c>
      <c r="FV14" s="17">
        <f t="shared" si="19"/>
        <v>0</v>
      </c>
      <c r="FW14" s="17">
        <f t="shared" si="19"/>
        <v>0</v>
      </c>
      <c r="FX14" s="17">
        <f t="shared" si="19"/>
        <v>0</v>
      </c>
      <c r="FY14" s="17">
        <f t="shared" si="19"/>
        <v>0</v>
      </c>
      <c r="FZ14" s="17">
        <f t="shared" si="19"/>
        <v>0</v>
      </c>
      <c r="GA14" s="17">
        <f t="shared" si="19"/>
        <v>0</v>
      </c>
      <c r="GB14" s="17">
        <f t="shared" si="19"/>
        <v>0</v>
      </c>
      <c r="GC14" s="17">
        <f t="shared" si="19"/>
        <v>0</v>
      </c>
      <c r="GD14" s="17">
        <f t="shared" si="19"/>
        <v>0</v>
      </c>
      <c r="GE14" s="17">
        <f t="shared" si="19"/>
        <v>0</v>
      </c>
      <c r="GF14" s="17">
        <f t="shared" si="19"/>
        <v>0</v>
      </c>
      <c r="GG14" s="17">
        <f t="shared" si="19"/>
        <v>0</v>
      </c>
      <c r="GH14" s="17">
        <f t="shared" si="19"/>
        <v>0</v>
      </c>
      <c r="GI14" s="17">
        <f t="shared" si="19"/>
        <v>0</v>
      </c>
      <c r="GJ14" s="17">
        <f t="shared" si="19"/>
        <v>0</v>
      </c>
      <c r="GK14" s="17">
        <f t="shared" si="19"/>
        <v>0</v>
      </c>
      <c r="GL14" s="17">
        <f t="shared" ref="GL14:GS14" si="20">GL10*GL13</f>
        <v>0</v>
      </c>
      <c r="GM14" s="17">
        <f t="shared" si="20"/>
        <v>0</v>
      </c>
      <c r="GN14" s="17">
        <f t="shared" si="20"/>
        <v>0</v>
      </c>
      <c r="GO14" s="17">
        <f t="shared" si="20"/>
        <v>0</v>
      </c>
      <c r="GP14" s="17">
        <f t="shared" si="20"/>
        <v>0</v>
      </c>
      <c r="GQ14" s="17">
        <f t="shared" si="20"/>
        <v>0</v>
      </c>
      <c r="GR14" s="17">
        <f t="shared" si="20"/>
        <v>0</v>
      </c>
      <c r="GS14" s="17">
        <f t="shared" si="20"/>
        <v>0</v>
      </c>
    </row>
    <row r="15" spans="1:201" ht="35.1" customHeight="1" x14ac:dyDescent="0.2">
      <c r="A15" s="10" t="s">
        <v>52</v>
      </c>
      <c r="B15" s="85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77"/>
      <c r="DV15" s="77"/>
      <c r="DW15" s="77"/>
      <c r="DX15" s="77"/>
      <c r="DY15" s="77"/>
      <c r="DZ15" s="77"/>
      <c r="EA15" s="77"/>
      <c r="EB15" s="77"/>
      <c r="EC15" s="77"/>
      <c r="ED15" s="77"/>
      <c r="EE15" s="77"/>
      <c r="EF15" s="77"/>
      <c r="EG15" s="77"/>
      <c r="EH15" s="77"/>
      <c r="EI15" s="77"/>
      <c r="EJ15" s="77"/>
      <c r="EK15" s="77"/>
      <c r="EL15" s="77"/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77"/>
      <c r="FH15" s="77"/>
      <c r="FI15" s="77"/>
      <c r="FJ15" s="77"/>
      <c r="FK15" s="77"/>
      <c r="FL15" s="77"/>
      <c r="FM15" s="77"/>
      <c r="FN15" s="77"/>
      <c r="FO15" s="77"/>
      <c r="FP15" s="77"/>
      <c r="FQ15" s="77"/>
      <c r="FR15" s="77"/>
      <c r="FS15" s="77"/>
      <c r="FT15" s="77"/>
      <c r="FU15" s="77"/>
      <c r="FV15" s="77"/>
      <c r="FW15" s="77"/>
      <c r="FX15" s="77"/>
      <c r="FY15" s="77"/>
      <c r="FZ15" s="77"/>
      <c r="GA15" s="77"/>
      <c r="GB15" s="77"/>
      <c r="GC15" s="77"/>
      <c r="GD15" s="77"/>
      <c r="GE15" s="77"/>
      <c r="GF15" s="77"/>
      <c r="GG15" s="77"/>
      <c r="GH15" s="77"/>
      <c r="GI15" s="77"/>
      <c r="GJ15" s="77"/>
      <c r="GK15" s="77"/>
      <c r="GL15" s="77"/>
      <c r="GM15" s="77"/>
      <c r="GN15" s="77"/>
      <c r="GO15" s="77"/>
      <c r="GP15" s="77"/>
      <c r="GQ15" s="77"/>
      <c r="GR15" s="77"/>
      <c r="GS15" s="77"/>
    </row>
    <row r="16" spans="1:201" ht="35.1" customHeight="1" x14ac:dyDescent="0.2">
      <c r="A16" s="16" t="s">
        <v>5</v>
      </c>
      <c r="B16" s="15">
        <v>0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</row>
    <row r="17" spans="1:768" ht="35.1" customHeight="1" x14ac:dyDescent="0.2">
      <c r="A17" s="14" t="s">
        <v>56</v>
      </c>
      <c r="B17" s="28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</row>
    <row r="18" spans="1:768" s="2" customFormat="1" ht="35.1" customHeight="1" x14ac:dyDescent="0.2">
      <c r="A18" s="14" t="s">
        <v>57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</row>
    <row r="19" spans="1:768" s="2" customFormat="1" ht="35.1" customHeight="1" x14ac:dyDescent="0.2">
      <c r="A19" s="13" t="s">
        <v>4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</row>
    <row r="20" spans="1:768" s="2" customFormat="1" ht="36.950000000000003" customHeight="1" x14ac:dyDescent="0.2">
      <c r="A20" s="12" t="s">
        <v>3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</row>
    <row r="21" spans="1:768" s="2" customFormat="1" ht="35.1" customHeight="1" x14ac:dyDescent="0.2">
      <c r="A21" s="12" t="s">
        <v>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</row>
    <row r="22" spans="1:768" s="6" customFormat="1" ht="35.1" customHeight="1" x14ac:dyDescent="0.2">
      <c r="A22" s="10" t="s">
        <v>1</v>
      </c>
      <c r="B22" s="9" t="str">
        <f t="shared" ref="B22:AG22" si="21">IF(B13&gt;B9,"ja","nein")</f>
        <v>nein</v>
      </c>
      <c r="C22" s="9" t="str">
        <f t="shared" si="21"/>
        <v>nein</v>
      </c>
      <c r="D22" s="9" t="str">
        <f t="shared" si="21"/>
        <v>nein</v>
      </c>
      <c r="E22" s="9" t="str">
        <f t="shared" si="21"/>
        <v>nein</v>
      </c>
      <c r="F22" s="9" t="str">
        <f t="shared" si="21"/>
        <v>nein</v>
      </c>
      <c r="G22" s="9" t="str">
        <f t="shared" si="21"/>
        <v>nein</v>
      </c>
      <c r="H22" s="9" t="str">
        <f t="shared" si="21"/>
        <v>nein</v>
      </c>
      <c r="I22" s="9" t="str">
        <f t="shared" si="21"/>
        <v>nein</v>
      </c>
      <c r="J22" s="9" t="str">
        <f t="shared" si="21"/>
        <v>nein</v>
      </c>
      <c r="K22" s="9" t="str">
        <f t="shared" si="21"/>
        <v>nein</v>
      </c>
      <c r="L22" s="9" t="str">
        <f t="shared" si="21"/>
        <v>nein</v>
      </c>
      <c r="M22" s="9" t="str">
        <f t="shared" si="21"/>
        <v>nein</v>
      </c>
      <c r="N22" s="9" t="str">
        <f t="shared" si="21"/>
        <v>nein</v>
      </c>
      <c r="O22" s="9" t="str">
        <f t="shared" si="21"/>
        <v>nein</v>
      </c>
      <c r="P22" s="9" t="str">
        <f t="shared" si="21"/>
        <v>nein</v>
      </c>
      <c r="Q22" s="9" t="str">
        <f t="shared" si="21"/>
        <v>nein</v>
      </c>
      <c r="R22" s="9" t="str">
        <f t="shared" si="21"/>
        <v>nein</v>
      </c>
      <c r="S22" s="9" t="str">
        <f t="shared" si="21"/>
        <v>nein</v>
      </c>
      <c r="T22" s="9" t="str">
        <f t="shared" si="21"/>
        <v>nein</v>
      </c>
      <c r="U22" s="9" t="str">
        <f t="shared" si="21"/>
        <v>nein</v>
      </c>
      <c r="V22" s="9" t="str">
        <f t="shared" si="21"/>
        <v>nein</v>
      </c>
      <c r="W22" s="9" t="str">
        <f t="shared" si="21"/>
        <v>nein</v>
      </c>
      <c r="X22" s="9" t="str">
        <f t="shared" si="21"/>
        <v>nein</v>
      </c>
      <c r="Y22" s="9" t="str">
        <f t="shared" si="21"/>
        <v>nein</v>
      </c>
      <c r="Z22" s="9" t="str">
        <f t="shared" si="21"/>
        <v>nein</v>
      </c>
      <c r="AA22" s="9" t="str">
        <f t="shared" si="21"/>
        <v>nein</v>
      </c>
      <c r="AB22" s="9" t="str">
        <f t="shared" si="21"/>
        <v>nein</v>
      </c>
      <c r="AC22" s="9" t="str">
        <f t="shared" si="21"/>
        <v>nein</v>
      </c>
      <c r="AD22" s="9" t="str">
        <f t="shared" si="21"/>
        <v>nein</v>
      </c>
      <c r="AE22" s="9" t="str">
        <f t="shared" si="21"/>
        <v>nein</v>
      </c>
      <c r="AF22" s="9" t="str">
        <f t="shared" si="21"/>
        <v>nein</v>
      </c>
      <c r="AG22" s="9" t="str">
        <f t="shared" si="21"/>
        <v>nein</v>
      </c>
      <c r="AH22" s="9" t="str">
        <f t="shared" ref="AH22:BM22" si="22">IF(AH13&gt;AH9,"ja","nein")</f>
        <v>nein</v>
      </c>
      <c r="AI22" s="9" t="str">
        <f t="shared" si="22"/>
        <v>nein</v>
      </c>
      <c r="AJ22" s="9" t="str">
        <f t="shared" si="22"/>
        <v>nein</v>
      </c>
      <c r="AK22" s="9" t="str">
        <f t="shared" si="22"/>
        <v>nein</v>
      </c>
      <c r="AL22" s="9" t="str">
        <f t="shared" si="22"/>
        <v>nein</v>
      </c>
      <c r="AM22" s="9" t="str">
        <f t="shared" si="22"/>
        <v>nein</v>
      </c>
      <c r="AN22" s="9" t="str">
        <f t="shared" si="22"/>
        <v>nein</v>
      </c>
      <c r="AO22" s="9" t="str">
        <f t="shared" si="22"/>
        <v>nein</v>
      </c>
      <c r="AP22" s="9" t="str">
        <f t="shared" si="22"/>
        <v>nein</v>
      </c>
      <c r="AQ22" s="9" t="str">
        <f t="shared" si="22"/>
        <v>nein</v>
      </c>
      <c r="AR22" s="9" t="str">
        <f t="shared" si="22"/>
        <v>nein</v>
      </c>
      <c r="AS22" s="9" t="str">
        <f t="shared" si="22"/>
        <v>nein</v>
      </c>
      <c r="AT22" s="9" t="str">
        <f t="shared" si="22"/>
        <v>nein</v>
      </c>
      <c r="AU22" s="9" t="str">
        <f t="shared" si="22"/>
        <v>nein</v>
      </c>
      <c r="AV22" s="9" t="str">
        <f t="shared" si="22"/>
        <v>nein</v>
      </c>
      <c r="AW22" s="9" t="str">
        <f t="shared" si="22"/>
        <v>nein</v>
      </c>
      <c r="AX22" s="9" t="str">
        <f t="shared" si="22"/>
        <v>nein</v>
      </c>
      <c r="AY22" s="9" t="str">
        <f t="shared" si="22"/>
        <v>nein</v>
      </c>
      <c r="AZ22" s="9" t="str">
        <f t="shared" si="22"/>
        <v>nein</v>
      </c>
      <c r="BA22" s="9" t="str">
        <f t="shared" si="22"/>
        <v>nein</v>
      </c>
      <c r="BB22" s="9" t="str">
        <f t="shared" si="22"/>
        <v>nein</v>
      </c>
      <c r="BC22" s="9" t="str">
        <f t="shared" si="22"/>
        <v>nein</v>
      </c>
      <c r="BD22" s="9" t="str">
        <f t="shared" si="22"/>
        <v>nein</v>
      </c>
      <c r="BE22" s="9" t="str">
        <f t="shared" si="22"/>
        <v>nein</v>
      </c>
      <c r="BF22" s="9" t="str">
        <f t="shared" si="22"/>
        <v>nein</v>
      </c>
      <c r="BG22" s="9" t="str">
        <f t="shared" si="22"/>
        <v>nein</v>
      </c>
      <c r="BH22" s="9" t="str">
        <f t="shared" si="22"/>
        <v>nein</v>
      </c>
      <c r="BI22" s="9" t="str">
        <f t="shared" si="22"/>
        <v>nein</v>
      </c>
      <c r="BJ22" s="9" t="str">
        <f t="shared" si="22"/>
        <v>nein</v>
      </c>
      <c r="BK22" s="9" t="str">
        <f t="shared" si="22"/>
        <v>nein</v>
      </c>
      <c r="BL22" s="9" t="str">
        <f t="shared" si="22"/>
        <v>nein</v>
      </c>
      <c r="BM22" s="9" t="str">
        <f t="shared" si="22"/>
        <v>nein</v>
      </c>
      <c r="BN22" s="9" t="str">
        <f t="shared" ref="BN22:CS22" si="23">IF(BN13&gt;BN9,"ja","nein")</f>
        <v>nein</v>
      </c>
      <c r="BO22" s="9" t="str">
        <f t="shared" si="23"/>
        <v>nein</v>
      </c>
      <c r="BP22" s="9" t="str">
        <f t="shared" si="23"/>
        <v>nein</v>
      </c>
      <c r="BQ22" s="9" t="str">
        <f t="shared" si="23"/>
        <v>nein</v>
      </c>
      <c r="BR22" s="9" t="str">
        <f t="shared" si="23"/>
        <v>nein</v>
      </c>
      <c r="BS22" s="9" t="str">
        <f t="shared" si="23"/>
        <v>nein</v>
      </c>
      <c r="BT22" s="9" t="str">
        <f t="shared" si="23"/>
        <v>nein</v>
      </c>
      <c r="BU22" s="9" t="str">
        <f t="shared" si="23"/>
        <v>nein</v>
      </c>
      <c r="BV22" s="9" t="str">
        <f t="shared" si="23"/>
        <v>nein</v>
      </c>
      <c r="BW22" s="9" t="str">
        <f t="shared" si="23"/>
        <v>nein</v>
      </c>
      <c r="BX22" s="9" t="str">
        <f t="shared" si="23"/>
        <v>nein</v>
      </c>
      <c r="BY22" s="9" t="str">
        <f t="shared" si="23"/>
        <v>nein</v>
      </c>
      <c r="BZ22" s="9" t="str">
        <f t="shared" si="23"/>
        <v>nein</v>
      </c>
      <c r="CA22" s="9" t="str">
        <f t="shared" si="23"/>
        <v>nein</v>
      </c>
      <c r="CB22" s="9" t="str">
        <f t="shared" si="23"/>
        <v>nein</v>
      </c>
      <c r="CC22" s="9" t="str">
        <f t="shared" si="23"/>
        <v>nein</v>
      </c>
      <c r="CD22" s="9" t="str">
        <f t="shared" si="23"/>
        <v>nein</v>
      </c>
      <c r="CE22" s="9" t="str">
        <f t="shared" si="23"/>
        <v>nein</v>
      </c>
      <c r="CF22" s="9" t="str">
        <f t="shared" si="23"/>
        <v>nein</v>
      </c>
      <c r="CG22" s="9" t="str">
        <f t="shared" si="23"/>
        <v>nein</v>
      </c>
      <c r="CH22" s="9" t="str">
        <f t="shared" si="23"/>
        <v>nein</v>
      </c>
      <c r="CI22" s="9" t="str">
        <f t="shared" si="23"/>
        <v>nein</v>
      </c>
      <c r="CJ22" s="9" t="str">
        <f t="shared" si="23"/>
        <v>nein</v>
      </c>
      <c r="CK22" s="9" t="str">
        <f t="shared" si="23"/>
        <v>nein</v>
      </c>
      <c r="CL22" s="9" t="str">
        <f t="shared" si="23"/>
        <v>nein</v>
      </c>
      <c r="CM22" s="9" t="str">
        <f t="shared" si="23"/>
        <v>nein</v>
      </c>
      <c r="CN22" s="9" t="str">
        <f t="shared" si="23"/>
        <v>nein</v>
      </c>
      <c r="CO22" s="9" t="str">
        <f t="shared" si="23"/>
        <v>nein</v>
      </c>
      <c r="CP22" s="9" t="str">
        <f t="shared" si="23"/>
        <v>nein</v>
      </c>
      <c r="CQ22" s="9" t="str">
        <f t="shared" si="23"/>
        <v>nein</v>
      </c>
      <c r="CR22" s="9" t="str">
        <f t="shared" si="23"/>
        <v>nein</v>
      </c>
      <c r="CS22" s="9" t="str">
        <f t="shared" si="23"/>
        <v>nein</v>
      </c>
      <c r="CT22" s="9" t="str">
        <f t="shared" ref="CT22:DY22" si="24">IF(CT13&gt;CT9,"ja","nein")</f>
        <v>nein</v>
      </c>
      <c r="CU22" s="9" t="str">
        <f t="shared" si="24"/>
        <v>nein</v>
      </c>
      <c r="CV22" s="9" t="str">
        <f t="shared" si="24"/>
        <v>nein</v>
      </c>
      <c r="CW22" s="9" t="str">
        <f t="shared" si="24"/>
        <v>nein</v>
      </c>
      <c r="CX22" s="9" t="str">
        <f t="shared" si="24"/>
        <v>nein</v>
      </c>
      <c r="CY22" s="9" t="str">
        <f t="shared" si="24"/>
        <v>nein</v>
      </c>
      <c r="CZ22" s="9" t="str">
        <f t="shared" si="24"/>
        <v>nein</v>
      </c>
      <c r="DA22" s="9" t="str">
        <f t="shared" si="24"/>
        <v>nein</v>
      </c>
      <c r="DB22" s="9" t="str">
        <f t="shared" si="24"/>
        <v>nein</v>
      </c>
      <c r="DC22" s="9" t="str">
        <f t="shared" si="24"/>
        <v>nein</v>
      </c>
      <c r="DD22" s="9" t="str">
        <f t="shared" si="24"/>
        <v>nein</v>
      </c>
      <c r="DE22" s="9" t="str">
        <f t="shared" si="24"/>
        <v>nein</v>
      </c>
      <c r="DF22" s="9" t="str">
        <f t="shared" si="24"/>
        <v>nein</v>
      </c>
      <c r="DG22" s="9" t="str">
        <f t="shared" si="24"/>
        <v>nein</v>
      </c>
      <c r="DH22" s="9" t="str">
        <f t="shared" si="24"/>
        <v>nein</v>
      </c>
      <c r="DI22" s="9" t="str">
        <f t="shared" si="24"/>
        <v>nein</v>
      </c>
      <c r="DJ22" s="9" t="str">
        <f t="shared" si="24"/>
        <v>nein</v>
      </c>
      <c r="DK22" s="9" t="str">
        <f t="shared" si="24"/>
        <v>nein</v>
      </c>
      <c r="DL22" s="9" t="str">
        <f t="shared" si="24"/>
        <v>nein</v>
      </c>
      <c r="DM22" s="9" t="str">
        <f t="shared" si="24"/>
        <v>nein</v>
      </c>
      <c r="DN22" s="9" t="str">
        <f t="shared" si="24"/>
        <v>nein</v>
      </c>
      <c r="DO22" s="9" t="str">
        <f t="shared" si="24"/>
        <v>nein</v>
      </c>
      <c r="DP22" s="9" t="str">
        <f t="shared" si="24"/>
        <v>nein</v>
      </c>
      <c r="DQ22" s="9" t="str">
        <f t="shared" si="24"/>
        <v>nein</v>
      </c>
      <c r="DR22" s="9" t="str">
        <f t="shared" si="24"/>
        <v>nein</v>
      </c>
      <c r="DS22" s="9" t="str">
        <f t="shared" si="24"/>
        <v>nein</v>
      </c>
      <c r="DT22" s="9" t="str">
        <f t="shared" si="24"/>
        <v>nein</v>
      </c>
      <c r="DU22" s="9" t="str">
        <f t="shared" si="24"/>
        <v>nein</v>
      </c>
      <c r="DV22" s="9" t="str">
        <f t="shared" si="24"/>
        <v>nein</v>
      </c>
      <c r="DW22" s="9" t="str">
        <f t="shared" si="24"/>
        <v>nein</v>
      </c>
      <c r="DX22" s="9" t="str">
        <f t="shared" si="24"/>
        <v>nein</v>
      </c>
      <c r="DY22" s="9" t="str">
        <f t="shared" si="24"/>
        <v>nein</v>
      </c>
      <c r="DZ22" s="9" t="str">
        <f t="shared" ref="DZ22:FE22" si="25">IF(DZ13&gt;DZ9,"ja","nein")</f>
        <v>nein</v>
      </c>
      <c r="EA22" s="9" t="str">
        <f t="shared" si="25"/>
        <v>nein</v>
      </c>
      <c r="EB22" s="9" t="str">
        <f t="shared" si="25"/>
        <v>nein</v>
      </c>
      <c r="EC22" s="9" t="str">
        <f t="shared" si="25"/>
        <v>nein</v>
      </c>
      <c r="ED22" s="9" t="str">
        <f t="shared" si="25"/>
        <v>nein</v>
      </c>
      <c r="EE22" s="9" t="str">
        <f t="shared" si="25"/>
        <v>nein</v>
      </c>
      <c r="EF22" s="9" t="str">
        <f t="shared" si="25"/>
        <v>nein</v>
      </c>
      <c r="EG22" s="9" t="str">
        <f t="shared" si="25"/>
        <v>nein</v>
      </c>
      <c r="EH22" s="9" t="str">
        <f t="shared" si="25"/>
        <v>nein</v>
      </c>
      <c r="EI22" s="9" t="str">
        <f t="shared" si="25"/>
        <v>nein</v>
      </c>
      <c r="EJ22" s="9" t="str">
        <f t="shared" si="25"/>
        <v>nein</v>
      </c>
      <c r="EK22" s="9" t="str">
        <f t="shared" si="25"/>
        <v>nein</v>
      </c>
      <c r="EL22" s="9" t="str">
        <f t="shared" si="25"/>
        <v>nein</v>
      </c>
      <c r="EM22" s="9" t="str">
        <f t="shared" si="25"/>
        <v>nein</v>
      </c>
      <c r="EN22" s="9" t="str">
        <f t="shared" si="25"/>
        <v>nein</v>
      </c>
      <c r="EO22" s="9" t="str">
        <f t="shared" si="25"/>
        <v>nein</v>
      </c>
      <c r="EP22" s="9" t="str">
        <f t="shared" si="25"/>
        <v>nein</v>
      </c>
      <c r="EQ22" s="9" t="str">
        <f t="shared" si="25"/>
        <v>nein</v>
      </c>
      <c r="ER22" s="9" t="str">
        <f t="shared" si="25"/>
        <v>nein</v>
      </c>
      <c r="ES22" s="9" t="str">
        <f t="shared" si="25"/>
        <v>nein</v>
      </c>
      <c r="ET22" s="9" t="str">
        <f t="shared" si="25"/>
        <v>nein</v>
      </c>
      <c r="EU22" s="9" t="str">
        <f t="shared" si="25"/>
        <v>nein</v>
      </c>
      <c r="EV22" s="9" t="str">
        <f t="shared" si="25"/>
        <v>nein</v>
      </c>
      <c r="EW22" s="9" t="str">
        <f t="shared" si="25"/>
        <v>nein</v>
      </c>
      <c r="EX22" s="9" t="str">
        <f t="shared" si="25"/>
        <v>nein</v>
      </c>
      <c r="EY22" s="9" t="str">
        <f t="shared" si="25"/>
        <v>nein</v>
      </c>
      <c r="EZ22" s="9" t="str">
        <f t="shared" si="25"/>
        <v>nein</v>
      </c>
      <c r="FA22" s="9" t="str">
        <f t="shared" si="25"/>
        <v>nein</v>
      </c>
      <c r="FB22" s="9" t="str">
        <f t="shared" si="25"/>
        <v>nein</v>
      </c>
      <c r="FC22" s="9" t="str">
        <f t="shared" si="25"/>
        <v>nein</v>
      </c>
      <c r="FD22" s="9" t="str">
        <f t="shared" si="25"/>
        <v>nein</v>
      </c>
      <c r="FE22" s="9" t="str">
        <f t="shared" si="25"/>
        <v>nein</v>
      </c>
      <c r="FF22" s="9" t="str">
        <f t="shared" ref="FF22:GK22" si="26">IF(FF13&gt;FF9,"ja","nein")</f>
        <v>nein</v>
      </c>
      <c r="FG22" s="9" t="str">
        <f t="shared" si="26"/>
        <v>nein</v>
      </c>
      <c r="FH22" s="9" t="str">
        <f t="shared" si="26"/>
        <v>nein</v>
      </c>
      <c r="FI22" s="9" t="str">
        <f t="shared" si="26"/>
        <v>nein</v>
      </c>
      <c r="FJ22" s="9" t="str">
        <f t="shared" si="26"/>
        <v>nein</v>
      </c>
      <c r="FK22" s="9" t="str">
        <f t="shared" si="26"/>
        <v>nein</v>
      </c>
      <c r="FL22" s="9" t="str">
        <f t="shared" si="26"/>
        <v>nein</v>
      </c>
      <c r="FM22" s="9" t="str">
        <f t="shared" si="26"/>
        <v>nein</v>
      </c>
      <c r="FN22" s="9" t="str">
        <f t="shared" si="26"/>
        <v>nein</v>
      </c>
      <c r="FO22" s="9" t="str">
        <f t="shared" si="26"/>
        <v>nein</v>
      </c>
      <c r="FP22" s="9" t="str">
        <f t="shared" si="26"/>
        <v>nein</v>
      </c>
      <c r="FQ22" s="9" t="str">
        <f t="shared" si="26"/>
        <v>nein</v>
      </c>
      <c r="FR22" s="9" t="str">
        <f t="shared" si="26"/>
        <v>nein</v>
      </c>
      <c r="FS22" s="9" t="str">
        <f t="shared" si="26"/>
        <v>nein</v>
      </c>
      <c r="FT22" s="9" t="str">
        <f t="shared" si="26"/>
        <v>nein</v>
      </c>
      <c r="FU22" s="9" t="str">
        <f t="shared" si="26"/>
        <v>nein</v>
      </c>
      <c r="FV22" s="9" t="str">
        <f t="shared" si="26"/>
        <v>nein</v>
      </c>
      <c r="FW22" s="9" t="str">
        <f t="shared" si="26"/>
        <v>nein</v>
      </c>
      <c r="FX22" s="9" t="str">
        <f t="shared" si="26"/>
        <v>nein</v>
      </c>
      <c r="FY22" s="9" t="str">
        <f t="shared" si="26"/>
        <v>nein</v>
      </c>
      <c r="FZ22" s="9" t="str">
        <f t="shared" si="26"/>
        <v>nein</v>
      </c>
      <c r="GA22" s="9" t="str">
        <f t="shared" si="26"/>
        <v>nein</v>
      </c>
      <c r="GB22" s="9" t="str">
        <f t="shared" si="26"/>
        <v>nein</v>
      </c>
      <c r="GC22" s="9" t="str">
        <f t="shared" si="26"/>
        <v>nein</v>
      </c>
      <c r="GD22" s="9" t="str">
        <f t="shared" si="26"/>
        <v>nein</v>
      </c>
      <c r="GE22" s="9" t="str">
        <f t="shared" si="26"/>
        <v>nein</v>
      </c>
      <c r="GF22" s="9" t="str">
        <f t="shared" si="26"/>
        <v>nein</v>
      </c>
      <c r="GG22" s="9" t="str">
        <f t="shared" si="26"/>
        <v>nein</v>
      </c>
      <c r="GH22" s="9" t="str">
        <f t="shared" si="26"/>
        <v>nein</v>
      </c>
      <c r="GI22" s="9" t="str">
        <f t="shared" si="26"/>
        <v>nein</v>
      </c>
      <c r="GJ22" s="9" t="str">
        <f t="shared" si="26"/>
        <v>nein</v>
      </c>
      <c r="GK22" s="9" t="str">
        <f t="shared" si="26"/>
        <v>nein</v>
      </c>
      <c r="GL22" s="9" t="str">
        <f t="shared" ref="GL22:GS22" si="27">IF(GL13&gt;GL9,"ja","nein")</f>
        <v>nein</v>
      </c>
      <c r="GM22" s="9" t="str">
        <f t="shared" si="27"/>
        <v>nein</v>
      </c>
      <c r="GN22" s="9" t="str">
        <f t="shared" si="27"/>
        <v>nein</v>
      </c>
      <c r="GO22" s="9" t="str">
        <f t="shared" si="27"/>
        <v>nein</v>
      </c>
      <c r="GP22" s="9" t="str">
        <f t="shared" si="27"/>
        <v>nein</v>
      </c>
      <c r="GQ22" s="9" t="str">
        <f t="shared" si="27"/>
        <v>nein</v>
      </c>
      <c r="GR22" s="9" t="str">
        <f t="shared" si="27"/>
        <v>nein</v>
      </c>
      <c r="GS22" s="9" t="str">
        <f t="shared" si="27"/>
        <v>nein</v>
      </c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7"/>
    </row>
    <row r="23" spans="1:768" s="2" customFormat="1" ht="128.1" customHeight="1" x14ac:dyDescent="0.2">
      <c r="A23" s="5" t="s">
        <v>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</row>
  </sheetData>
  <sheetProtection sheet="1" objects="1" scenarios="1"/>
  <conditionalFormatting sqref="B13:GS13">
    <cfRule type="cellIs" dxfId="5" priority="1" operator="greaterThan">
      <formula>$B$8</formula>
    </cfRule>
  </conditionalFormatting>
  <pageMargins left="0.7" right="0.7" top="0.78740157499999996" bottom="0.78740157499999996" header="0.3" footer="0.3"/>
  <pageSetup paperSize="9" scale="54" orientation="portrait" r:id="rId1"/>
  <colBreaks count="1" manualBreakCount="1">
    <brk id="6" max="19" man="1"/>
  </colBreaks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Vorgaben!$A$7:$A$8</xm:f>
          </x14:formula1>
          <xm:sqref>B5:GS5 B18:GS21 B17</xm:sqref>
        </x14:dataValidation>
        <x14:dataValidation type="list" allowBlank="1" showInputMessage="1" showErrorMessage="1" xr:uid="{00000000-0002-0000-0100-000001000000}">
          <x14:formula1>
            <xm:f>Vorgaben!$A$2:$A$5</xm:f>
          </x14:formula1>
          <xm:sqref>B6:GS6</xm:sqref>
        </x14:dataValidation>
        <x14:dataValidation type="list" allowBlank="1" showInputMessage="1" showErrorMessage="1" xr:uid="{00000000-0002-0000-0100-000002000000}">
          <x14:formula1>
            <xm:f>Vorgaben!$A$18:$A$20</xm:f>
          </x14:formula1>
          <xm:sqref>B15:GS15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1">
    <tabColor rgb="FF00B050"/>
  </sheetPr>
  <dimension ref="A1:C11"/>
  <sheetViews>
    <sheetView zoomScaleNormal="100" workbookViewId="0">
      <selection activeCell="E4" sqref="E4"/>
    </sheetView>
  </sheetViews>
  <sheetFormatPr baseColWidth="10" defaultRowHeight="15" x14ac:dyDescent="0.25"/>
  <cols>
    <col min="1" max="1" width="58.85546875" customWidth="1"/>
    <col min="2" max="2" width="19.42578125" customWidth="1"/>
    <col min="3" max="3" width="44.5703125" customWidth="1"/>
  </cols>
  <sheetData>
    <row r="1" spans="1:3" s="65" customFormat="1" ht="24.95" customHeight="1" x14ac:dyDescent="0.25">
      <c r="A1" s="67" t="s">
        <v>39</v>
      </c>
      <c r="B1" s="66" t="s">
        <v>40</v>
      </c>
      <c r="C1" s="68" t="s">
        <v>41</v>
      </c>
    </row>
    <row r="2" spans="1:3" ht="50.45" customHeight="1" x14ac:dyDescent="0.25">
      <c r="A2" s="69" t="s">
        <v>67</v>
      </c>
      <c r="B2" s="72"/>
      <c r="C2" s="73"/>
    </row>
    <row r="3" spans="1:3" ht="39" customHeight="1" x14ac:dyDescent="0.25">
      <c r="A3" s="70" t="s">
        <v>51</v>
      </c>
      <c r="B3" s="72"/>
      <c r="C3" s="73"/>
    </row>
    <row r="4" spans="1:3" ht="42.95" customHeight="1" x14ac:dyDescent="0.25">
      <c r="A4" s="70" t="s">
        <v>43</v>
      </c>
      <c r="B4" s="72"/>
      <c r="C4" s="73"/>
    </row>
    <row r="5" spans="1:3" ht="37.5" customHeight="1" x14ac:dyDescent="0.25">
      <c r="A5" s="71" t="s">
        <v>44</v>
      </c>
      <c r="B5" s="72"/>
      <c r="C5" s="73"/>
    </row>
    <row r="6" spans="1:3" ht="25.5" customHeight="1" thickBot="1" x14ac:dyDescent="0.3">
      <c r="A6" s="94" t="s">
        <v>50</v>
      </c>
      <c r="B6" s="95"/>
      <c r="C6" s="96"/>
    </row>
    <row r="7" spans="1:3" x14ac:dyDescent="0.25">
      <c r="A7" s="97" t="s">
        <v>49</v>
      </c>
      <c r="B7" s="100"/>
      <c r="C7" s="101"/>
    </row>
    <row r="8" spans="1:3" x14ac:dyDescent="0.25">
      <c r="A8" s="98"/>
      <c r="B8" s="102"/>
      <c r="C8" s="103"/>
    </row>
    <row r="9" spans="1:3" ht="15.75" thickBot="1" x14ac:dyDescent="0.3">
      <c r="A9" s="99"/>
      <c r="B9" s="104"/>
      <c r="C9" s="105"/>
    </row>
    <row r="10" spans="1:3" ht="36" customHeight="1" thickBot="1" x14ac:dyDescent="0.3">
      <c r="A10" s="80" t="s">
        <v>58</v>
      </c>
      <c r="B10" s="81"/>
      <c r="C10" s="82"/>
    </row>
    <row r="11" spans="1:3" ht="36" customHeight="1" thickBot="1" x14ac:dyDescent="0.3">
      <c r="A11" s="80" t="s">
        <v>59</v>
      </c>
      <c r="B11" s="81"/>
      <c r="C11" s="82"/>
    </row>
  </sheetData>
  <sheetProtection sheet="1" objects="1" scenarios="1"/>
  <mergeCells count="3">
    <mergeCell ref="A6:C6"/>
    <mergeCell ref="A7:A9"/>
    <mergeCell ref="B7:C9"/>
  </mergeCells>
  <conditionalFormatting sqref="B2:B5">
    <cfRule type="cellIs" dxfId="3" priority="4" operator="equal">
      <formula>"ja; nicht zutreffend"</formula>
    </cfRule>
  </conditionalFormatting>
  <pageMargins left="0.7" right="0.7" top="0.78740157499999996" bottom="0.78740157499999996" header="0.3" footer="0.3"/>
  <pageSetup paperSize="9" scale="71" orientation="portrait" r:id="rId1"/>
  <headerFooter>
    <oddHeader>&amp;L&amp;G
&amp;C&amp;"Arial,Fett"&amp;14AZAV-Teilprüfung Maßnahmezulassung</oddHeader>
    <oddFooter>&amp;LA601F108&amp;RRev. 01/09.2023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C35919E1-E7E3-43F0-8FAD-424ABFD53F43}">
            <xm:f>Vorgaben!$A$7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B2:B5</xm:sqref>
        </x14:conditionalFormatting>
        <x14:conditionalFormatting xmlns:xm="http://schemas.microsoft.com/office/excel/2006/main">
          <x14:cfRule type="cellIs" priority="1" operator="equal" id="{F80F6BAD-B40A-4A03-858A-2359EDC78E54}">
            <xm:f>Vorgaben!$A$8</xm:f>
            <x14:dxf>
              <fill>
                <patternFill>
                  <bgColor rgb="FFFFC7CE"/>
                </patternFill>
              </fill>
            </x14:dxf>
          </x14:cfRule>
          <x14:cfRule type="cellIs" priority="2" operator="equal" id="{0755D062-DE65-4D8B-B401-C86315426A96}">
            <xm:f>Vorgaben!$A$7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B7:C9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Vorgaben!$A$7:$A$10</xm:f>
          </x14:formula1>
          <xm:sqref>B2:B5</xm:sqref>
        </x14:dataValidation>
        <x14:dataValidation type="list" allowBlank="1" showInputMessage="1" showErrorMessage="1" xr:uid="{00000000-0002-0000-0200-000001000000}">
          <x14:formula1>
            <xm:f>Vorgaben!$A$7:$A$8</xm:f>
          </x14:formula1>
          <xm:sqref>B7:C9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tabColor rgb="FFC00000"/>
  </sheetPr>
  <dimension ref="A1:D7"/>
  <sheetViews>
    <sheetView workbookViewId="0">
      <selection activeCell="E27" sqref="E27"/>
    </sheetView>
  </sheetViews>
  <sheetFormatPr baseColWidth="10" defaultColWidth="10.85546875" defaultRowHeight="12.75" x14ac:dyDescent="0.2"/>
  <cols>
    <col min="1" max="1" width="11.140625" style="1" bestFit="1" customWidth="1"/>
    <col min="2" max="2" width="47.85546875" style="1" customWidth="1"/>
    <col min="3" max="3" width="13.85546875" style="1" customWidth="1"/>
    <col min="4" max="4" width="13.140625" style="1" customWidth="1"/>
    <col min="5" max="16384" width="10.85546875" style="1"/>
  </cols>
  <sheetData>
    <row r="1" spans="1:4" ht="15" x14ac:dyDescent="0.2">
      <c r="A1" s="34" t="s">
        <v>18</v>
      </c>
      <c r="B1" s="35" t="s">
        <v>19</v>
      </c>
      <c r="C1" s="8" t="s">
        <v>20</v>
      </c>
      <c r="D1" s="8" t="s">
        <v>21</v>
      </c>
    </row>
    <row r="2" spans="1:4" x14ac:dyDescent="0.2">
      <c r="A2" s="36" t="s">
        <v>45</v>
      </c>
      <c r="B2" s="37" t="s">
        <v>46</v>
      </c>
      <c r="C2" s="1" t="s">
        <v>22</v>
      </c>
      <c r="D2" s="1" t="s">
        <v>23</v>
      </c>
    </row>
    <row r="3" spans="1:4" ht="15" x14ac:dyDescent="0.25">
      <c r="A3" s="83" t="s">
        <v>60</v>
      </c>
      <c r="B3" s="84" t="s">
        <v>61</v>
      </c>
      <c r="C3" s="1" t="s">
        <v>22</v>
      </c>
      <c r="D3" s="1" t="s">
        <v>23</v>
      </c>
    </row>
    <row r="4" spans="1:4" ht="15" x14ac:dyDescent="0.25">
      <c r="A4" s="83" t="s">
        <v>64</v>
      </c>
      <c r="B4" s="37" t="s">
        <v>65</v>
      </c>
      <c r="C4" s="1" t="s">
        <v>22</v>
      </c>
      <c r="D4" s="1" t="s">
        <v>66</v>
      </c>
    </row>
    <row r="5" spans="1:4" x14ac:dyDescent="0.2">
      <c r="A5" s="36"/>
      <c r="B5" s="37"/>
    </row>
    <row r="6" spans="1:4" x14ac:dyDescent="0.2">
      <c r="A6" s="36"/>
      <c r="B6" s="37"/>
    </row>
    <row r="7" spans="1:4" x14ac:dyDescent="0.2">
      <c r="A7" s="36"/>
      <c r="B7" s="37"/>
    </row>
  </sheetData>
  <sheetProtection sheet="1" objects="1" scenarios="1"/>
  <phoneticPr fontId="21" type="noConversion"/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>
    <tabColor indexed="22"/>
  </sheetPr>
  <dimension ref="A1:AB34"/>
  <sheetViews>
    <sheetView workbookViewId="0">
      <selection activeCell="A25" sqref="A25"/>
    </sheetView>
  </sheetViews>
  <sheetFormatPr baseColWidth="10" defaultColWidth="11.42578125" defaultRowHeight="12.75" x14ac:dyDescent="0.2"/>
  <cols>
    <col min="1" max="1" width="52.85546875" style="1" customWidth="1"/>
    <col min="2" max="2" width="9.140625" style="49" customWidth="1"/>
    <col min="3" max="3" width="24.85546875" style="1" customWidth="1"/>
    <col min="4" max="4" width="10.140625" style="1" customWidth="1"/>
    <col min="5" max="5" width="26.42578125" style="1" customWidth="1"/>
    <col min="6" max="6" width="42" style="1" customWidth="1"/>
    <col min="7" max="10" width="4.5703125" style="1" customWidth="1"/>
    <col min="11" max="11" width="5.85546875" style="1" customWidth="1"/>
    <col min="12" max="13" width="6.5703125" style="1" customWidth="1"/>
    <col min="14" max="14" width="15.5703125" style="1" customWidth="1"/>
    <col min="15" max="15" width="5.85546875" style="1" customWidth="1"/>
    <col min="16" max="16" width="7.85546875" style="1" customWidth="1"/>
    <col min="17" max="17" width="6" style="1" customWidth="1"/>
    <col min="18" max="18" width="5.85546875" style="1" customWidth="1"/>
    <col min="19" max="19" width="11.5703125" style="1" customWidth="1"/>
    <col min="20" max="20" width="5.85546875" style="1" customWidth="1"/>
    <col min="21" max="21" width="10.140625" style="1" customWidth="1"/>
    <col min="22" max="22" width="5.140625" style="1" customWidth="1"/>
    <col min="23" max="23" width="11.42578125" style="1"/>
    <col min="24" max="24" width="5.140625" style="1" customWidth="1"/>
    <col min="25" max="25" width="5" style="1" customWidth="1"/>
    <col min="26" max="26" width="3" style="1" customWidth="1"/>
    <col min="27" max="27" width="5.140625" style="1" customWidth="1"/>
    <col min="28" max="28" width="11.42578125" style="1"/>
    <col min="29" max="29" width="5.140625" style="1" customWidth="1"/>
    <col min="30" max="30" width="6.140625" style="1" customWidth="1"/>
    <col min="31" max="31" width="20.140625" style="1" customWidth="1"/>
    <col min="32" max="16384" width="11.42578125" style="1"/>
  </cols>
  <sheetData>
    <row r="1" spans="1:28" x14ac:dyDescent="0.2">
      <c r="A1" s="54" t="s">
        <v>38</v>
      </c>
      <c r="G1" s="52"/>
      <c r="H1" s="52"/>
      <c r="I1" s="52"/>
      <c r="J1" s="52"/>
      <c r="L1" s="64"/>
      <c r="S1" s="58"/>
      <c r="U1" s="59"/>
      <c r="Y1" s="59"/>
      <c r="AB1" s="63"/>
    </row>
    <row r="2" spans="1:28" x14ac:dyDescent="0.2">
      <c r="A2" s="62" t="s">
        <v>37</v>
      </c>
      <c r="F2" s="55"/>
      <c r="G2" s="52"/>
      <c r="H2" s="52"/>
      <c r="I2" s="52"/>
      <c r="J2" s="52"/>
      <c r="L2" s="60"/>
      <c r="S2" s="58"/>
      <c r="U2" s="61"/>
      <c r="Y2" s="59"/>
      <c r="AB2" s="56"/>
    </row>
    <row r="3" spans="1:28" x14ac:dyDescent="0.2">
      <c r="A3" s="1" t="s">
        <v>36</v>
      </c>
      <c r="F3" s="55"/>
      <c r="G3" s="52"/>
      <c r="H3" s="52"/>
      <c r="I3" s="52"/>
      <c r="J3" s="52"/>
      <c r="L3" s="60"/>
      <c r="S3" s="58"/>
      <c r="U3" s="59"/>
      <c r="Y3" s="59"/>
      <c r="AB3" s="56"/>
    </row>
    <row r="4" spans="1:28" x14ac:dyDescent="0.2">
      <c r="A4" s="1" t="s">
        <v>35</v>
      </c>
      <c r="F4" s="55"/>
      <c r="G4" s="52"/>
      <c r="H4" s="52"/>
      <c r="I4" s="52"/>
      <c r="J4" s="52"/>
      <c r="S4" s="58"/>
      <c r="U4" s="57"/>
      <c r="AB4" s="56"/>
    </row>
    <row r="5" spans="1:28" x14ac:dyDescent="0.2">
      <c r="A5" s="1" t="s">
        <v>34</v>
      </c>
      <c r="F5" s="55"/>
      <c r="G5" s="52"/>
      <c r="H5" s="52"/>
      <c r="I5" s="52"/>
      <c r="J5" s="52"/>
    </row>
    <row r="6" spans="1:28" x14ac:dyDescent="0.2">
      <c r="A6" s="54" t="s">
        <v>33</v>
      </c>
      <c r="E6" s="52"/>
      <c r="F6" s="52"/>
      <c r="G6" s="52"/>
      <c r="H6" s="52"/>
      <c r="I6" s="52"/>
      <c r="J6" s="52"/>
    </row>
    <row r="7" spans="1:28" x14ac:dyDescent="0.2">
      <c r="A7" s="1" t="s">
        <v>32</v>
      </c>
      <c r="F7" s="53"/>
      <c r="G7" s="52"/>
      <c r="H7" s="52"/>
      <c r="I7" s="52"/>
      <c r="J7" s="52"/>
    </row>
    <row r="8" spans="1:28" x14ac:dyDescent="0.2">
      <c r="A8" s="1" t="s">
        <v>31</v>
      </c>
      <c r="F8" s="53"/>
      <c r="G8" s="52"/>
      <c r="H8" s="52"/>
      <c r="I8" s="52"/>
      <c r="J8" s="52"/>
    </row>
    <row r="9" spans="1:28" x14ac:dyDescent="0.2">
      <c r="A9" s="1" t="s">
        <v>42</v>
      </c>
      <c r="F9" s="53"/>
      <c r="G9" s="52"/>
      <c r="H9" s="52"/>
      <c r="I9" s="52"/>
      <c r="J9" s="52"/>
    </row>
    <row r="10" spans="1:28" x14ac:dyDescent="0.2">
      <c r="F10" s="53"/>
      <c r="G10" s="52"/>
      <c r="H10" s="52"/>
      <c r="I10" s="52"/>
      <c r="J10" s="52"/>
    </row>
    <row r="11" spans="1:28" x14ac:dyDescent="0.2">
      <c r="A11" s="1" t="s">
        <v>30</v>
      </c>
      <c r="O11" s="51"/>
    </row>
    <row r="12" spans="1:28" x14ac:dyDescent="0.2">
      <c r="A12" s="1" t="s">
        <v>29</v>
      </c>
      <c r="O12" s="51"/>
    </row>
    <row r="14" spans="1:28" x14ac:dyDescent="0.2">
      <c r="A14" s="1" t="s">
        <v>28</v>
      </c>
    </row>
    <row r="15" spans="1:28" x14ac:dyDescent="0.2">
      <c r="A15" s="1" t="s">
        <v>27</v>
      </c>
    </row>
    <row r="18" spans="1:8" ht="15" x14ac:dyDescent="0.25">
      <c r="A18" t="s">
        <v>53</v>
      </c>
    </row>
    <row r="19" spans="1:8" ht="15" x14ac:dyDescent="0.25">
      <c r="A19" t="s">
        <v>54</v>
      </c>
    </row>
    <row r="20" spans="1:8" ht="15" x14ac:dyDescent="0.25">
      <c r="A20" t="s">
        <v>55</v>
      </c>
    </row>
    <row r="32" spans="1:8" x14ac:dyDescent="0.2">
      <c r="H32" s="50"/>
    </row>
    <row r="33" spans="8:8" x14ac:dyDescent="0.2">
      <c r="H33" s="50"/>
    </row>
    <row r="34" spans="8:8" x14ac:dyDescent="0.2">
      <c r="H34" s="50"/>
    </row>
  </sheetData>
  <sheetProtection selectLockedCells="1"/>
  <conditionalFormatting sqref="C8">
    <cfRule type="cellIs" dxfId="0" priority="1" operator="equal">
      <formula>"ja; nicht zutreffend"</formula>
    </cfRule>
  </conditionalFormatting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F4AA2422D924F4C9ECEDCFF7B72B6BE" ma:contentTypeVersion="17" ma:contentTypeDescription="Ein neues Dokument erstellen." ma:contentTypeScope="" ma:versionID="d49229771a23d0bf8c048afceae39b24">
  <xsd:schema xmlns:xsd="http://www.w3.org/2001/XMLSchema" xmlns:xs="http://www.w3.org/2001/XMLSchema" xmlns:p="http://schemas.microsoft.com/office/2006/metadata/properties" xmlns:ns1="http://schemas.microsoft.com/sharepoint/v3" xmlns:ns2="42A24AAF-922D-4C4F-9ECE-DCFF7B72B6BE" xmlns:ns3="http://schemas.microsoft.com/sharepoint/v4" xmlns:ns4="42a24aaf-922d-4c4f-9ece-dcff7b72b6be" xmlns:ns5="4b8090da-6cca-4ae6-b47a-b19f3fb739a8" targetNamespace="http://schemas.microsoft.com/office/2006/metadata/properties" ma:root="true" ma:fieldsID="76504c78b7e75751c241b89508c2e654" ns1:_="" ns2:_="" ns3:_="" ns4:_="" ns5:_="">
    <xsd:import namespace="http://schemas.microsoft.com/sharepoint/v3"/>
    <xsd:import namespace="42A24AAF-922D-4C4F-9ECE-DCFF7B72B6BE"/>
    <xsd:import namespace="http://schemas.microsoft.com/sharepoint/v4"/>
    <xsd:import namespace="42a24aaf-922d-4c4f-9ece-dcff7b72b6be"/>
    <xsd:import namespace="4b8090da-6cca-4ae6-b47a-b19f3fb739a8"/>
    <xsd:element name="properties">
      <xsd:complexType>
        <xsd:sequence>
          <xsd:element name="documentManagement">
            <xsd:complexType>
              <xsd:all>
                <xsd:element ref="ns2:Standard" minOccurs="0"/>
                <xsd:element ref="ns2:Sprache" minOccurs="0"/>
                <xsd:element ref="ns2:Revision"/>
                <xsd:element ref="ns1:_ModerationComments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ContentTypeId" minOccurs="0"/>
                <xsd:element ref="ns1:TemplateUrl" minOccurs="0"/>
                <xsd:element ref="ns1:xd_ProgID" minOccurs="0"/>
                <xsd:element ref="ns1:xd_Signature" minOccurs="0"/>
                <xsd:element ref="ns1: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3:IconOverlay" minOccurs="0"/>
                <xsd:element ref="ns4:Title0" minOccurs="0"/>
                <xsd:element ref="ns4:CSM" minOccurs="0"/>
                <xsd:element ref="ns5:SharedWithUsers" minOccurs="0"/>
                <xsd:element ref="ns5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ModerationComments" ma:index="5" nillable="true" ma:displayName="Kommentare zur Genehmigung" ma:hidden="true" ma:internalName="_ModerationComments" ma:readOnly="true">
      <xsd:simpleType>
        <xsd:restriction base="dms:Note"/>
      </xsd:simpleType>
    </xsd:element>
    <xsd:element name="File_x0020_Type" ma:index="8" nillable="true" ma:displayName="Dateityp" ma:hidden="true" ma:internalName="File_x0020_Type" ma:readOnly="true">
      <xsd:simpleType>
        <xsd:restriction base="dms:Text"/>
      </xsd:simpleType>
    </xsd:element>
    <xsd:element name="HTML_x0020_File_x0020_Type" ma:index="9" nillable="true" ma:displayName="HTML-Dateityp" ma:hidden="true" ma:internalName="HTML_x0020_File_x0020_Type" ma:readOnly="true">
      <xsd:simpleType>
        <xsd:restriction base="dms:Text"/>
      </xsd:simpleType>
    </xsd:element>
    <xsd:element name="_SourceUrl" ma:index="10" nillable="true" ma:displayName="Quell-URL" ma:hidden="true" ma:internalName="_SourceUrl">
      <xsd:simpleType>
        <xsd:restriction base="dms:Text"/>
      </xsd:simpleType>
    </xsd:element>
    <xsd:element name="_SharedFileIndex" ma:index="11" nillable="true" ma:displayName="Index für freigegebene Dateien" ma:hidden="true" ma:internalName="_SharedFileIndex">
      <xsd:simpleType>
        <xsd:restriction base="dms:Text"/>
      </xsd:simpleType>
    </xsd:element>
    <xsd:element name="ContentTypeId" ma:index="12" nillable="true" ma:displayName="Inhaltstyp-ID" ma:hidden="true" ma:internalName="ContentTypeId" ma:readOnly="true">
      <xsd:simpleType>
        <xsd:restriction base="dms:Unknown"/>
      </xsd:simpleType>
    </xsd:element>
    <xsd:element name="TemplateUrl" ma:index="13" nillable="true" ma:displayName="Vorlageverknüpfung" ma:hidden="true" ma:internalName="TemplateUrl">
      <xsd:simpleType>
        <xsd:restriction base="dms:Text"/>
      </xsd:simpleType>
    </xsd:element>
    <xsd:element name="xd_ProgID" ma:index="14" nillable="true" ma:displayName="HTML-Dateiverknüpfung" ma:hidden="true" ma:internalName="xd_ProgID">
      <xsd:simpleType>
        <xsd:restriction base="dms:Text"/>
      </xsd:simpleType>
    </xsd:element>
    <xsd:element name="xd_Signature" ma:index="15" nillable="true" ma:displayName="Ist signiert" ma:hidden="true" ma:internalName="xd_Signature" ma:readOnly="true">
      <xsd:simpleType>
        <xsd:restriction base="dms:Boolean"/>
      </xsd:simpleType>
    </xsd:element>
    <xsd:element name="ID" ma:index="16" nillable="true" ma:displayName="ID" ma:internalName="ID" ma:readOnly="true">
      <xsd:simpleType>
        <xsd:restriction base="dms:Unknown"/>
      </xsd:simpleType>
    </xsd:element>
    <xsd:element name="Author" ma:index="19" nillable="true" ma:displayName="Erstellt von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21" nillable="true" ma:displayName="Geändert von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22" nillable="true" ma:displayName="Hat Kopierziele" ma:hidden="true" ma:internalName="_HasCopyDestinations" ma:readOnly="true">
      <xsd:simpleType>
        <xsd:restriction base="dms:Boolean"/>
      </xsd:simpleType>
    </xsd:element>
    <xsd:element name="_CopySource" ma:index="23" nillable="true" ma:displayName="Kopiequelle" ma:internalName="_CopySource" ma:readOnly="true">
      <xsd:simpleType>
        <xsd:restriction base="dms:Text"/>
      </xsd:simpleType>
    </xsd:element>
    <xsd:element name="_ModerationStatus" ma:index="24" nillable="true" ma:displayName="Genehmigungsstatus" ma:default="0" ma:hidden="true" ma:internalName="_ModerationStatus" ma:readOnly="true">
      <xsd:simpleType>
        <xsd:restriction base="dms:Unknown"/>
      </xsd:simpleType>
    </xsd:element>
    <xsd:element name="FileRef" ma:index="25" nillable="true" ma:displayName="URL-Pfad" ma:hidden="true" ma:list="Docs" ma:internalName="FileRef" ma:readOnly="true" ma:showField="FullUrl">
      <xsd:simpleType>
        <xsd:restriction base="dms:Lookup"/>
      </xsd:simpleType>
    </xsd:element>
    <xsd:element name="FileDirRef" ma:index="26" nillable="true" ma:displayName="Pfad" ma:hidden="true" ma:list="Docs" ma:internalName="FileDirRef" ma:readOnly="true" ma:showField="DirName">
      <xsd:simpleType>
        <xsd:restriction base="dms:Lookup"/>
      </xsd:simpleType>
    </xsd:element>
    <xsd:element name="Last_x0020_Modified" ma:index="27" nillable="true" ma:displayName="Geändert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28" nillable="true" ma:displayName="Erstellt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29" nillable="true" ma:displayName="Dateigröße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30" nillable="true" ma:displayName="Elementtyp" ma:hidden="true" ma:list="Docs" ma:internalName="FSObjType" ma:readOnly="true" ma:showField="FSType">
      <xsd:simpleType>
        <xsd:restriction base="dms:Lookup"/>
      </xsd:simpleType>
    </xsd:element>
    <xsd:element name="SortBehavior" ma:index="31" nillable="true" ma:displayName="Sortierungsart" ma:hidden="true" ma:list="Docs" ma:internalName="SortBehavior" ma:readOnly="true" ma:showField="SortBehavior">
      <xsd:simpleType>
        <xsd:restriction base="dms:Lookup"/>
      </xsd:simpleType>
    </xsd:element>
    <xsd:element name="CheckedOutUserId" ma:index="33" nillable="true" ma:displayName="ID des Benutzers, der das Element ausgecheckt ha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34" nillable="true" ma:displayName="Ist lokal ausgecheckt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35" nillable="true" ma:displayName="Ausgecheckt von" ma:list="UserInfo" ma:internalName="CheckoutUser" ma:readOnly="tru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36" nillable="true" ma:displayName="Eindeutige ID" ma:hidden="true" ma:list="Docs" ma:internalName="UniqueId" ma:readOnly="true" ma:showField="UniqueId">
      <xsd:simpleType>
        <xsd:restriction base="dms:Lookup"/>
      </xsd:simpleType>
    </xsd:element>
    <xsd:element name="SyncClientId" ma:index="37" nillable="true" ma:displayName="Client-ID" ma:hidden="true" ma:list="Docs" ma:internalName="SyncClientId" ma:readOnly="true" ma:showField="SyncClientId">
      <xsd:simpleType>
        <xsd:restriction base="dms:Lookup"/>
      </xsd:simpleType>
    </xsd:element>
    <xsd:element name="ProgId" ma:index="38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39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40" nillable="true" ma:displayName="Virenstatus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41" nillable="true" ma:displayName="Ausgecheckt von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42" nillable="true" ma:displayName="Kommentar zum Einchecken" ma:format="TRUE" ma:list="Docs" ma:internalName="_CheckinComment" ma:readOnly="true" ma:showField="CheckinComment">
      <xsd:simpleType>
        <xsd:restriction base="dms:Lookup"/>
      </xsd:simpleType>
    </xsd:element>
    <xsd:element name="MetaInfo" ma:index="55" nillable="true" ma:displayName="Eigenschaftenbehälter" ma:hidden="true" ma:list="Docs" ma:internalName="MetaInfo" ma:showField="MetaInfo">
      <xsd:simpleType>
        <xsd:restriction base="dms:Lookup"/>
      </xsd:simpleType>
    </xsd:element>
    <xsd:element name="_Level" ma:index="56" nillable="true" ma:displayName="Ebene" ma:hidden="true" ma:internalName="_Level" ma:readOnly="true">
      <xsd:simpleType>
        <xsd:restriction base="dms:Unknown"/>
      </xsd:simpleType>
    </xsd:element>
    <xsd:element name="_IsCurrentVersion" ma:index="57" nillable="true" ma:displayName="Ist aktuelle Version" ma:hidden="true" ma:internalName="_IsCurrentVersion" ma:readOnly="true">
      <xsd:simpleType>
        <xsd:restriction base="dms:Boolean"/>
      </xsd:simpleType>
    </xsd:element>
    <xsd:element name="ItemChildCount" ma:index="58" nillable="true" ma:displayName="Untergeordnete Elementanzahl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9" nillable="true" ma:displayName="Untergeordnete Ordneranzahl" ma:hidden="true" ma:list="Docs" ma:internalName="FolderChildCount" ma:readOnly="true" ma:showField="FolderChildCount">
      <xsd:simpleType>
        <xsd:restriction base="dms:Lookup"/>
      </xsd:simpleType>
    </xsd:element>
    <xsd:element name="owshiddenversion" ma:index="63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64" nillable="true" ma:displayName="Benutzeroberflächenversion" ma:hidden="true" ma:internalName="_UIVersion" ma:readOnly="true">
      <xsd:simpleType>
        <xsd:restriction base="dms:Unknown"/>
      </xsd:simpleType>
    </xsd:element>
    <xsd:element name="_UIVersionString" ma:index="65" nillable="true" ma:displayName="Version" ma:internalName="_UIVersionString" ma:readOnly="true">
      <xsd:simpleType>
        <xsd:restriction base="dms:Text"/>
      </xsd:simpleType>
    </xsd:element>
    <xsd:element name="InstanceID" ma:index="66" nillable="true" ma:displayName="Instanz-ID" ma:hidden="true" ma:internalName="InstanceID" ma:readOnly="true">
      <xsd:simpleType>
        <xsd:restriction base="dms:Unknown"/>
      </xsd:simpleType>
    </xsd:element>
    <xsd:element name="Order" ma:index="67" nillable="true" ma:displayName="Reihenfolge" ma:hidden="true" ma:internalName="Order">
      <xsd:simpleType>
        <xsd:restriction base="dms:Number"/>
      </xsd:simpleType>
    </xsd:element>
    <xsd:element name="GUID" ma:index="68" nillable="true" ma:displayName="GUID" ma:hidden="true" ma:internalName="GUID" ma:readOnly="true">
      <xsd:simpleType>
        <xsd:restriction base="dms:Unknown"/>
      </xsd:simpleType>
    </xsd:element>
    <xsd:element name="WorkflowVersion" ma:index="69" nillable="true" ma:displayName="Workflowversion" ma:hidden="true" ma:internalName="WorkflowVersion" ma:readOnly="true">
      <xsd:simpleType>
        <xsd:restriction base="dms:Unknown"/>
      </xsd:simpleType>
    </xsd:element>
    <xsd:element name="WorkflowInstanceID" ma:index="70" nillable="true" ma:displayName="Workflowinstanz-ID" ma:hidden="true" ma:internalName="WorkflowInstanceID" ma:readOnly="true">
      <xsd:simpleType>
        <xsd:restriction base="dms:Unknown"/>
      </xsd:simpleType>
    </xsd:element>
    <xsd:element name="ParentVersionString" ma:index="71" nillable="true" ma:displayName="Quellenversion (konvertiertes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72" nillable="true" ma:displayName="Quellenname (konvertiertes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73" nillable="true" ma:displayName="Nummer des für Parallelitätsprüfungen verwendeten Dokuments" ma:hidden="true" ma:list="Docs" ma:internalName="DocConcurrencyNumber" ma:readOnly="true" ma:showField="DocConcurrencyNumber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24AAF-922D-4C4F-9ECE-DCFF7B72B6BE" elementFormDefault="qualified">
    <xsd:import namespace="http://schemas.microsoft.com/office/2006/documentManagement/types"/>
    <xsd:import namespace="http://schemas.microsoft.com/office/infopath/2007/PartnerControls"/>
    <xsd:element name="Standard" ma:index="2" nillable="true" ma:displayName="Standard" ma:default="---" ma:internalName="Standard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---"/>
                    <xsd:enumeration value="ISO 9001"/>
                    <xsd:enumeration value="ISO 14001"/>
                    <xsd:enumeration value="TS 16949"/>
                    <xsd:enumeration value="VDA 6.x"/>
                    <xsd:enumeration value="OHSAS"/>
                    <xsd:enumeration value="PEFC"/>
                    <xsd:enumeration value="SCC"/>
                    <xsd:enumeration value="BS 7799"/>
                    <xsd:enumeration value="KBA"/>
                    <xsd:enumeration value="ISO 22000"/>
                    <xsd:enumeration value="EN/AS 9100ff"/>
                    <xsd:enumeration value="BRC"/>
                    <xsd:enumeration value="IOP"/>
                    <xsd:enumeration value="IFS"/>
                    <xsd:enumeration value="GMP"/>
                    <xsd:enumeration value="IFIS"/>
                    <xsd:enumeration value="QS Fleisch"/>
                    <xsd:enumeration value="QS Obst + Gemüse"/>
                    <xsd:enumeration value="EG Öko VO 2092/91"/>
                    <xsd:enumeration value="ISO 27001"/>
                    <xsd:enumeration value="ISO 22301"/>
                    <xsd:enumeration value="ISO 20000-1"/>
                  </xsd:restriction>
                </xsd:simpleType>
              </xsd:element>
            </xsd:sequence>
          </xsd:extension>
        </xsd:complexContent>
      </xsd:complexType>
    </xsd:element>
    <xsd:element name="Sprache" ma:index="3" nillable="true" ma:displayName="Sprache/Language" ma:internalName="Sprache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deutsch"/>
                    <xsd:enumeration value="english"/>
                  </xsd:restriction>
                </xsd:simpleType>
              </xsd:element>
            </xsd:sequence>
          </xsd:extension>
        </xsd:complexContent>
      </xsd:complexType>
    </xsd:element>
    <xsd:element name="Revision" ma:index="4" ma:displayName="Revision" ma:description="Revisionsnr. XX/MM.YY" ma:internalName="Revis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76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24aaf-922d-4c4f-9ece-dcff7b72b6be" elementFormDefault="qualified">
    <xsd:import namespace="http://schemas.microsoft.com/office/2006/documentManagement/types"/>
    <xsd:import namespace="http://schemas.microsoft.com/office/infopath/2007/PartnerControls"/>
    <xsd:element name="Title0" ma:index="77" nillable="true" ma:displayName="Title" ma:internalName="Title0">
      <xsd:simpleType>
        <xsd:restriction base="dms:Text">
          <xsd:maxLength value="255"/>
        </xsd:restriction>
      </xsd:simpleType>
    </xsd:element>
    <xsd:element name="CSM" ma:index="78" nillable="true" ma:displayName="CSM" ma:internalName="CSM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090da-6cca-4ae6-b47a-b19f3fb739a8" elementFormDefault="qualified">
    <xsd:import namespace="http://schemas.microsoft.com/office/2006/documentManagement/types"/>
    <xsd:import namespace="http://schemas.microsoft.com/office/infopath/2007/PartnerControls"/>
    <xsd:element name="SharedWithUsers" ma:index="7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Inhaltstyp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mplateUrl xmlns="http://schemas.microsoft.com/sharepoint/v3" xsi:nil="true"/>
    <Revision xmlns="42A24AAF-922D-4C4F-9ECE-DCFF7B72B6BE">02/02.26</Revision>
    <Sprache xmlns="42A24AAF-922D-4C4F-9ECE-DCFF7B72B6BE">
      <Value>deutsch</Value>
    </Sprache>
    <IconOverlay xmlns="http://schemas.microsoft.com/sharepoint/v4" xsi:nil="true"/>
    <CSM xmlns="42a24aaf-922d-4c4f-9ece-dcff7b72b6be" xsi:nil="true"/>
    <_SourceUrl xmlns="http://schemas.microsoft.com/sharepoint/v3" xsi:nil="true"/>
    <Title0 xmlns="42a24aaf-922d-4c4f-9ece-dcff7b72b6be" xsi:nil="true"/>
    <xd_ProgID xmlns="http://schemas.microsoft.com/sharepoint/v3" xsi:nil="true"/>
    <Standard xmlns="42A24AAF-922D-4C4F-9ECE-DCFF7B72B6BE">
      <Value>---</Value>
    </Standard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0x010100AF4AA2422D924F4C9ECEDCFF7B72B6BE</ContentTypeId>
  </documentManagement>
</p:properties>
</file>

<file path=customXml/itemProps1.xml><?xml version="1.0" encoding="utf-8"?>
<ds:datastoreItem xmlns:ds="http://schemas.openxmlformats.org/officeDocument/2006/customXml" ds:itemID="{8620BDFD-F755-4EEA-BE07-E677E9D771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2A24AAF-922D-4C4F-9ECE-DCFF7B72B6BE"/>
    <ds:schemaRef ds:uri="http://schemas.microsoft.com/sharepoint/v4"/>
    <ds:schemaRef ds:uri="42a24aaf-922d-4c4f-9ece-dcff7b72b6be"/>
    <ds:schemaRef ds:uri="4b8090da-6cca-4ae6-b47a-b19f3fb739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2002AF-B103-4E67-AEC7-91F6DFD1E8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FC5B87-9197-41D4-8F42-B40493B816A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42A24AAF-922D-4C4F-9ECE-DCFF7B72B6BE"/>
    <ds:schemaRef ds:uri="http://schemas.microsoft.com/sharepoint/v4"/>
    <ds:schemaRef ds:uri="42a24aaf-922d-4c4f-9ece-dcff7b72b6b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17</vt:i4>
      </vt:variant>
    </vt:vector>
  </HeadingPairs>
  <TitlesOfParts>
    <vt:vector size="22" baseType="lpstr">
      <vt:lpstr>Stammdaten</vt:lpstr>
      <vt:lpstr>Mindestangaben</vt:lpstr>
      <vt:lpstr>Teilprüfung (Auditor-in) </vt:lpstr>
      <vt:lpstr>Revisionshistorie</vt:lpstr>
      <vt:lpstr>Vorgaben</vt:lpstr>
      <vt:lpstr>Berufe</vt:lpstr>
      <vt:lpstr>Berufsgruppe</vt:lpstr>
      <vt:lpstr>BKZ</vt:lpstr>
      <vt:lpstr>Boole</vt:lpstr>
      <vt:lpstr>Fachbereiche</vt:lpstr>
      <vt:lpstr>Kalkulation</vt:lpstr>
      <vt:lpstr>NOK</vt:lpstr>
      <vt:lpstr>NV</vt:lpstr>
      <vt:lpstr>OK</vt:lpstr>
      <vt:lpstr>Stand</vt:lpstr>
      <vt:lpstr>Standort</vt:lpstr>
      <vt:lpstr>StdWoche</vt:lpstr>
      <vt:lpstr>Stichprobenumfang</vt:lpstr>
      <vt:lpstr>UEDauer</vt:lpstr>
      <vt:lpstr>Umrechnung</vt:lpstr>
      <vt:lpstr>Version</vt:lpstr>
      <vt:lpstr>Zeiten</vt:lpstr>
    </vt:vector>
  </TitlesOfParts>
  <Company>TUEV NORD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Mindestangaben Zulassung FbW</dc:title>
  <dc:creator>Büßen, Jörn</dc:creator>
  <cp:lastModifiedBy>Büßen, Jörn</cp:lastModifiedBy>
  <cp:lastPrinted>2026-02-25T12:34:54Z</cp:lastPrinted>
  <dcterms:created xsi:type="dcterms:W3CDTF">2023-04-14T11:46:46Z</dcterms:created>
  <dcterms:modified xsi:type="dcterms:W3CDTF">2026-03-16T07:49:11Z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0x0101002F53F5818B9DB7458440A776AACB03C6</vt:lpwstr>
  </property>
</Properties>
</file>